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drawings/drawing2.xml" ContentType="application/vnd.openxmlformats-officedocument.drawing+xml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ate1904="1"/>
  <mc:AlternateContent xmlns:mc="http://schemas.openxmlformats.org/markup-compatibility/2006">
    <mc:Choice Requires="x15">
      <x15ac:absPath xmlns:x15ac="http://schemas.microsoft.com/office/spreadsheetml/2010/11/ac" url="\\Commun.dsaf.pm.gouv.fr\bcp-commun$\- BAM - 10 - Consultations\2 - Procédures actives\2026\26_BAM_012 - Equip sécu DILA\0 - Préparation\2- document non définitifs\V15 DILA_a valider\ok\"/>
    </mc:Choice>
  </mc:AlternateContent>
  <xr:revisionPtr revIDLastSave="0" documentId="13_ncr:1_{C38505EE-28D9-49B7-BFC2-809556D4BF14}" xr6:coauthVersionLast="47" xr6:coauthVersionMax="47" xr10:uidLastSave="{00000000-0000-0000-0000-000000000000}"/>
  <bookViews>
    <workbookView xWindow="-120" yWindow="-120" windowWidth="29040" windowHeight="15720" tabRatio="885" xr2:uid="{98269335-FDEE-4109-A98D-70820992FE1B}"/>
  </bookViews>
  <sheets>
    <sheet name="DPGF et sous DPGF Prestations" sheetId="20" r:id="rId1"/>
    <sheet name="Sous -DPGF Maintenances" sheetId="19" r:id="rId2"/>
    <sheet name="BPU POSTE 2 et PIECES" sheetId="23" r:id="rId3"/>
    <sheet name="0000000" sheetId="4" state="veryHidden" r:id="rId4"/>
    <sheet name="1000000" sheetId="5" state="veryHidden" r:id="rId5"/>
    <sheet name="2000000" sheetId="6" state="veryHidden" r:id="rId6"/>
    <sheet name="3000000" sheetId="7" state="veryHidden" r:id="rId7"/>
    <sheet name="4000000" sheetId="8" state="veryHidden" r:id="rId8"/>
    <sheet name="5000000" sheetId="9" state="veryHidden" r:id="rId9"/>
    <sheet name="6000000" sheetId="10" state="veryHidden" r:id="rId10"/>
    <sheet name="7000000" sheetId="11" state="veryHidden" r:id="rId11"/>
    <sheet name="8000000" sheetId="12" state="veryHidden" r:id="rId12"/>
  </sheets>
  <definedNames>
    <definedName name="CH" localSheetId="0">#N/A</definedName>
    <definedName name="CH" localSheetId="1">#N/A</definedName>
    <definedName name="CH">#N/A</definedName>
    <definedName name="_xlnm.Recorder">#N/A</definedName>
    <definedName name="HEURE1" localSheetId="0">#N/A</definedName>
    <definedName name="HEURE1" localSheetId="1">#N/A</definedName>
    <definedName name="HEURE1">#N/A</definedName>
    <definedName name="HEURE2" localSheetId="0">#N/A</definedName>
    <definedName name="HEURE2" localSheetId="1">#N/A</definedName>
    <definedName name="HEURE2">#N/A</definedName>
    <definedName name="HEURE3" localSheetId="0">#N/A</definedName>
    <definedName name="HEURE3" localSheetId="1">#N/A</definedName>
    <definedName name="HEURE3">#N/A</definedName>
    <definedName name="HEURE4" localSheetId="0">#N/A</definedName>
    <definedName name="HEURE4" localSheetId="1">#N/A</definedName>
    <definedName name="HEURE4">#N/A</definedName>
    <definedName name="HEURER1" localSheetId="0">#N/A</definedName>
    <definedName name="HEURER1" localSheetId="1">#N/A</definedName>
    <definedName name="HEURER1">#N/A</definedName>
    <definedName name="HEURER2" localSheetId="0">#N/A</definedName>
    <definedName name="HEURER2" localSheetId="1">#N/A</definedName>
    <definedName name="HEURER2">#N/A</definedName>
    <definedName name="HEURER3" localSheetId="0">#N/A</definedName>
    <definedName name="HEURER3" localSheetId="1">#N/A</definedName>
    <definedName name="HEURER3">#N/A</definedName>
    <definedName name="HEURER4" localSheetId="0">#N/A</definedName>
    <definedName name="HEURER4" localSheetId="1">#N/A</definedName>
    <definedName name="HEURER4">#N/A</definedName>
    <definedName name="_xlnm.Print_Titles" localSheetId="0">#N/A</definedName>
    <definedName name="_xlnm.Print_Titles" localSheetId="1">#N/A</definedName>
    <definedName name="MARGEMAT1" localSheetId="0">#N/A</definedName>
    <definedName name="MARGEMAT1" localSheetId="1">#N/A</definedName>
    <definedName name="MARGEMAT1">#N/A</definedName>
    <definedName name="MARGEMAT2" localSheetId="0">#N/A</definedName>
    <definedName name="MARGEMAT2" localSheetId="1">#N/A</definedName>
    <definedName name="MARGEMAT2">#N/A</definedName>
    <definedName name="MARGEMAT3" localSheetId="0">#N/A</definedName>
    <definedName name="MARGEMAT3" localSheetId="1">#N/A</definedName>
    <definedName name="MARGEMAT3">#N/A</definedName>
    <definedName name="MARGEMAT4" localSheetId="0">#N/A</definedName>
    <definedName name="MARGEMAT4" localSheetId="1">#N/A</definedName>
    <definedName name="MARGEMAT4">#N/A</definedName>
    <definedName name="MOMARGEMINI" localSheetId="0">#N/A</definedName>
    <definedName name="MOMARGEMINI" localSheetId="1">#N/A</definedName>
    <definedName name="MOMARGEMINI">#N/A</definedName>
    <definedName name="_xlnm.Print_Area" localSheetId="2">#N/A</definedName>
    <definedName name="_xlnm.Print_Area" localSheetId="0">'DPGF et sous DPGF Prestations'!$A$3:$E$40</definedName>
    <definedName name="_xlnm.Print_Area" localSheetId="1">'Sous -DPGF Maintenances'!$A$3:$E$93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26" i="20" l="1"/>
  <c r="E85" i="19"/>
  <c r="E93" i="19" s="1"/>
  <c r="D93" i="19"/>
  <c r="E18" i="20"/>
  <c r="E26" i="20" l="1"/>
  <c r="E31" i="20"/>
  <c r="E36" i="20"/>
  <c r="D36" i="20"/>
  <c r="D31" i="20"/>
  <c r="E90" i="19"/>
  <c r="E77" i="19"/>
  <c r="E78" i="19"/>
  <c r="E79" i="19"/>
  <c r="E80" i="19"/>
  <c r="E81" i="19"/>
  <c r="E82" i="19"/>
  <c r="E83" i="19"/>
  <c r="E84" i="19"/>
  <c r="E76" i="19"/>
  <c r="E69" i="19"/>
  <c r="E70" i="19"/>
  <c r="E71" i="19"/>
  <c r="E72" i="19"/>
  <c r="E73" i="19"/>
  <c r="E74" i="19"/>
  <c r="E68" i="19"/>
  <c r="E66" i="19"/>
  <c r="E65" i="19"/>
  <c r="E63" i="19"/>
  <c r="E58" i="19"/>
  <c r="E59" i="19"/>
  <c r="E60" i="19"/>
  <c r="E61" i="19"/>
  <c r="E57" i="19"/>
  <c r="E53" i="19"/>
  <c r="E54" i="19"/>
  <c r="E55" i="19"/>
  <c r="E52" i="19"/>
  <c r="E41" i="19"/>
  <c r="E42" i="19"/>
  <c r="E43" i="19"/>
  <c r="E44" i="19"/>
  <c r="E45" i="19"/>
  <c r="E46" i="19"/>
  <c r="E47" i="19"/>
  <c r="E48" i="19"/>
  <c r="E49" i="19"/>
  <c r="E50" i="19"/>
  <c r="E40" i="19"/>
  <c r="E26" i="19"/>
  <c r="E27" i="19"/>
  <c r="E28" i="19"/>
  <c r="E29" i="19"/>
  <c r="E30" i="19"/>
  <c r="E31" i="19"/>
  <c r="E32" i="19"/>
  <c r="E33" i="19"/>
  <c r="E34" i="19"/>
  <c r="E35" i="19"/>
  <c r="E36" i="19"/>
  <c r="E37" i="19"/>
  <c r="E38" i="19"/>
  <c r="E25" i="19"/>
  <c r="E16" i="19"/>
  <c r="E17" i="19"/>
  <c r="E18" i="19"/>
  <c r="E19" i="19"/>
  <c r="E20" i="19"/>
  <c r="E21" i="19"/>
  <c r="E22" i="19"/>
  <c r="E23" i="19"/>
  <c r="E15" i="19"/>
  <c r="E20" i="20"/>
  <c r="E17" i="20"/>
  <c r="D85" i="19" l="1"/>
  <c r="D21" i="20"/>
  <c r="E21" i="20"/>
  <c r="D40" i="20" l="1"/>
  <c r="E40" i="20"/>
</calcChain>
</file>

<file path=xl/sharedStrings.xml><?xml version="1.0" encoding="utf-8"?>
<sst xmlns="http://schemas.openxmlformats.org/spreadsheetml/2006/main" count="271" uniqueCount="150">
  <si>
    <t xml:space="preserve">                     DESIGNATION</t>
  </si>
  <si>
    <t>Unité</t>
  </si>
  <si>
    <t>PTI Motorola ATEX portatif analogique &amp; numérique UHF avec récepteur GPS</t>
  </si>
  <si>
    <t>Relais UHF MOTOROLA SLR5500 en armoire</t>
  </si>
  <si>
    <t>Couloir à unicité de passage TF6000 CC</t>
  </si>
  <si>
    <t>Portillon type TF60C</t>
  </si>
  <si>
    <t>TOTAL MAINTENANCES</t>
  </si>
  <si>
    <t>U</t>
  </si>
  <si>
    <t>Qté</t>
  </si>
  <si>
    <t>Diagnostic de la programmation des éléments de sûreté existants et installés</t>
  </si>
  <si>
    <t>Réf.</t>
  </si>
  <si>
    <t>1</t>
  </si>
  <si>
    <t>Niveau</t>
  </si>
  <si>
    <t>1.4 - Coefficient applicable sur le prix d'achat de prestations</t>
  </si>
  <si>
    <t>Coefficient</t>
  </si>
  <si>
    <t>Extraction vidéo</t>
  </si>
  <si>
    <t>-</t>
  </si>
  <si>
    <t>Lecteur HID</t>
  </si>
  <si>
    <t>Lecteur STID ARC-ONE</t>
  </si>
  <si>
    <t>Lecteur SPECTRE UHF</t>
  </si>
  <si>
    <t>Opérateur hydraulique FAAC-400SB</t>
  </si>
  <si>
    <t>1.1 - Taux horaires (Tous frais compris)*</t>
  </si>
  <si>
    <t>Prestation</t>
  </si>
  <si>
    <t>Prix unitaire € HT</t>
  </si>
  <si>
    <t xml:space="preserve">Intervention en journée </t>
  </si>
  <si>
    <t>Ingénieur ou Expert</t>
  </si>
  <si>
    <t>Taux horaire</t>
  </si>
  <si>
    <t>Technicien spécialisé ou qualifié</t>
  </si>
  <si>
    <t>Technicien</t>
  </si>
  <si>
    <t>Tranches horaires</t>
  </si>
  <si>
    <t>Intervention</t>
  </si>
  <si>
    <t>Tranches de prix</t>
  </si>
  <si>
    <t>Achat de pièces de rechange</t>
  </si>
  <si>
    <t>Achat de prestations</t>
  </si>
  <si>
    <t>Formateur niveau Expert</t>
  </si>
  <si>
    <t>Formateur niveau technicien spécialisé</t>
  </si>
  <si>
    <t>Jour / Dimanche et jours fériés</t>
  </si>
  <si>
    <t>Jour / Samedi</t>
  </si>
  <si>
    <t>Nuit (20h - 6h) / Semaine</t>
  </si>
  <si>
    <t>Nuit (20h - 6h) / Samedi</t>
  </si>
  <si>
    <t>Nuit (20h - 6h) / Dimanche et jours fériés</t>
  </si>
  <si>
    <t>1.2 - Coefficient de majoration en fonction des tranches horaires</t>
  </si>
  <si>
    <t>1.3 - Coefficient applicable sur le prix d'achat fournisseur des pièces de rechange</t>
  </si>
  <si>
    <t>Entre 0 € et 499 € HT</t>
  </si>
  <si>
    <t>Entre 500 € et 4999 € HT</t>
  </si>
  <si>
    <t>Entre 5 000 € et 9 999 € HT</t>
  </si>
  <si>
    <t>Au dessus de 10 000 € HT</t>
  </si>
  <si>
    <t>DESIGNATION</t>
  </si>
  <si>
    <t>SYNERGIS CLOUD LINK G2</t>
  </si>
  <si>
    <t>LP1502</t>
  </si>
  <si>
    <t>MR52</t>
  </si>
  <si>
    <t>MR50 S3</t>
  </si>
  <si>
    <t>Lecteur Stid ARC-B (clavier)</t>
  </si>
  <si>
    <t>Lecteur encodeur ARC-G</t>
  </si>
  <si>
    <t>Kit SECARD</t>
  </si>
  <si>
    <t>Synergis Cloud Link (SCL)</t>
  </si>
  <si>
    <t>Module de porte (2 accès unidirectionnels ou 1 accès Bidirectionnel) =&gt; Interface V100</t>
  </si>
  <si>
    <t>Armoire de contrôle d’accès</t>
  </si>
  <si>
    <t>Serrure Abloy</t>
  </si>
  <si>
    <t>Ventouse 300 Kg (NF61937)</t>
  </si>
  <si>
    <t>Ventouse 500 Kg (NF61937)</t>
  </si>
  <si>
    <t>Gâche électrique 12 V</t>
  </si>
  <si>
    <t>Gâche électrique 24 V</t>
  </si>
  <si>
    <t>Contact d’ouverture</t>
  </si>
  <si>
    <t>Bouton poussoir</t>
  </si>
  <si>
    <t>Boitier bris de glace</t>
  </si>
  <si>
    <t>Lecteur Enrôleur</t>
  </si>
  <si>
    <t xml:space="preserve">Nomenclature système Anti-intrusion ( HONEYWELL) </t>
  </si>
  <si>
    <t>Centrale GALAXY Honeywell GD520</t>
  </si>
  <si>
    <t>Module RIO-F 8 entrées /4 sorties</t>
  </si>
  <si>
    <t>SDK Honeywell intrusion</t>
  </si>
  <si>
    <t>Clavier</t>
  </si>
  <si>
    <t>Interface IP</t>
  </si>
  <si>
    <t>Barrière Infra rouge</t>
  </si>
  <si>
    <t>Détecteur volumétrique Watchout</t>
  </si>
  <si>
    <t>Contact d’ouverture type Sabot</t>
  </si>
  <si>
    <t>Détecteur Volumétrique</t>
  </si>
  <si>
    <t>Détecteur Bris de Vitre</t>
  </si>
  <si>
    <t>Nomenclature système de Vidéosurveillance ( GENETEC)</t>
  </si>
  <si>
    <t>Licence Security Center 5.13 Omnicast professionnelle (Gestion de 250 caméras)</t>
  </si>
  <si>
    <t>Licence active</t>
  </si>
  <si>
    <t>Licences SMA souscrites (réassurance auprès du constructeur GENETEC)</t>
  </si>
  <si>
    <t>Nomenclature du système d’Interphonie (COMMEND)</t>
  </si>
  <si>
    <t>Centrale GE300</t>
  </si>
  <si>
    <t>Platine spéciale (Visiophonie) extérieur</t>
  </si>
  <si>
    <t>Platine intérieure</t>
  </si>
  <si>
    <t>Platine spéciale refuge PMR</t>
  </si>
  <si>
    <t xml:space="preserve">Poste de réception </t>
  </si>
  <si>
    <t>6</t>
  </si>
  <si>
    <t xml:space="preserve">Poste informatiques (paramétrage des applications dédiées au système de sécurité) </t>
  </si>
  <si>
    <t>Postes informatiques / réseaux</t>
  </si>
  <si>
    <t>Nomenclature PPMS</t>
  </si>
  <si>
    <t>Sirène intérieure ALTEC voice-int</t>
  </si>
  <si>
    <t>Sirène extérieure ALTEC voice-ext</t>
  </si>
  <si>
    <t>Nomenclature obstacles physiques</t>
  </si>
  <si>
    <t>Portillon de contrôle d’accès piétonnier TF1000</t>
  </si>
  <si>
    <t>Portail 2 vanteaux (6,20mx2,90m)</t>
  </si>
  <si>
    <t>Verrou motorisé à pêne acier, diamètre 30 mm, course 150 mm, entrainement par moteur 24V et crémaillère, fins de course intégré, logique électronique d'asservissement déporté, déblocage manuel par clé.</t>
  </si>
  <si>
    <t>Nomenclature équipements complémentaires</t>
  </si>
  <si>
    <t>Portatif numérique Motorola UHF DP4400 32 canaux 1-4 W, bouton d'urgence, batterie, pince de ceinture, avec chargeur alvéole, module perte de verticalité, accéléromètre pour DP</t>
  </si>
  <si>
    <t>Portatif PTI perte de verticalité, batterie standard, antenne courte, pince à ressort</t>
  </si>
  <si>
    <t>Imprimante HID FARGO DTC 1250E</t>
  </si>
  <si>
    <t>Imprimante EVOLIS PRIMACY</t>
  </si>
  <si>
    <t>Armoire à clefs TRAKA 60 positions</t>
  </si>
  <si>
    <t>Armoire à clefs TRAKA 10 positions</t>
  </si>
  <si>
    <t>Centrale SRI et transmetteur</t>
  </si>
  <si>
    <t>GSC PRO Security Center version 5.13</t>
  </si>
  <si>
    <t>* Point d'attention : Les prix indiqués ci-dessous incluent les livrables attendus et les frais de déplacement.</t>
  </si>
  <si>
    <t>Prestations de 6 extractions (correctif)</t>
  </si>
  <si>
    <t xml:space="preserve">Nomenclature entrées Desaix et Saint Saëns (GENETEC-OSDP) </t>
  </si>
  <si>
    <t xml:space="preserve">Nomenclature environnement de portes &amp; Equipements centraux  (GENETEC - WIEGAND) </t>
  </si>
  <si>
    <t xml:space="preserve">Prix annuel € TTC </t>
  </si>
  <si>
    <t>3.3.1 Diagnostic de la programmation des éléments de sûreté existants et installés (uniquement la 1 er année)</t>
  </si>
  <si>
    <t>MAINTENANCES préventive et corrective</t>
  </si>
  <si>
    <t>Caméra fixe</t>
  </si>
  <si>
    <t>Durée</t>
  </si>
  <si>
    <t xml:space="preserve"> 30 jours</t>
  </si>
  <si>
    <t>11 mois</t>
  </si>
  <si>
    <t>Phase de réversibilité 
(uniquement à la fin du marché 30 jours)</t>
  </si>
  <si>
    <t>12 mois</t>
  </si>
  <si>
    <t>3.3.2 et 3.3.3 Maintenance préventive et corrective prévue dans le marché</t>
  </si>
  <si>
    <t>Total</t>
  </si>
  <si>
    <t>Première année d'exécution du marché</t>
  </si>
  <si>
    <t>Deuxième année d'exécution du marché, en cas de reconduction</t>
  </si>
  <si>
    <t>Troisième année d'exécution du marché, en cas de reconduction</t>
  </si>
  <si>
    <t>Quatrième année d'exécution du marché, en cas de reconduction</t>
  </si>
  <si>
    <t>Par extraction vidéo</t>
  </si>
  <si>
    <t>Par diagnostic</t>
  </si>
  <si>
    <t>Pour une réversibilité</t>
  </si>
  <si>
    <t>Par mise à jour DOE/Plans/synoptiques</t>
  </si>
  <si>
    <t>Mise à jour DOE/ Plans/synoptiques</t>
  </si>
  <si>
    <t>Total de la DPGF Poste 1 sur 4 ans</t>
  </si>
  <si>
    <t xml:space="preserve">30 jours </t>
  </si>
  <si>
    <t xml:space="preserve">                                                                                                                                                              Total</t>
  </si>
  <si>
    <r>
      <t xml:space="preserve">Prix </t>
    </r>
    <r>
      <rPr>
        <b/>
        <sz val="12"/>
        <color indexed="8"/>
        <rFont val="Marianne"/>
      </rPr>
      <t>annuel</t>
    </r>
    <r>
      <rPr>
        <b/>
        <sz val="12"/>
        <rFont val="Marianne"/>
      </rPr>
      <t xml:space="preserve"> € HT</t>
    </r>
  </si>
  <si>
    <r>
      <t xml:space="preserve">Pupitre de commande d’ouverture (poste maître) </t>
    </r>
    <r>
      <rPr>
        <sz val="10"/>
        <color indexed="8"/>
        <rFont val="Marianne"/>
      </rPr>
      <t>è Accueil et poste de garde</t>
    </r>
  </si>
  <si>
    <t xml:space="preserve">Prix annuel € HT de maintenance préventive </t>
  </si>
  <si>
    <t xml:space="preserve">Prix annuel € TTC de maintenance préventive </t>
  </si>
  <si>
    <t xml:space="preserve">Prestations de 6 extractions </t>
  </si>
  <si>
    <t xml:space="preserve">Total annuel de la DPGF Poste 1 </t>
  </si>
  <si>
    <r>
      <t xml:space="preserve">La ligne ci-dessous est </t>
    </r>
    <r>
      <rPr>
        <b/>
        <i/>
        <u/>
        <sz val="16"/>
        <color theme="1" tint="0.249977111117893"/>
        <rFont val="Marianne"/>
      </rPr>
      <t>automatiquement</t>
    </r>
    <r>
      <rPr>
        <b/>
        <i/>
        <sz val="16"/>
        <color theme="1" tint="0.249977111117893"/>
        <rFont val="Marianne"/>
      </rPr>
      <t xml:space="preserve"> renseignée à partir de l'onglet n°2 "Sous-DPGF Maintenances"</t>
    </r>
  </si>
  <si>
    <t>3.1 Phase d'initialisation (uniquement au démmarrage du marché 30 jours) le marché poste 1 ne démarre qu'après cette phase</t>
  </si>
  <si>
    <t>Prix € H.T</t>
  </si>
  <si>
    <t>Prix € T.T.C.</t>
  </si>
  <si>
    <r>
      <t xml:space="preserve">Les lignes ci-dessous sont </t>
    </r>
    <r>
      <rPr>
        <b/>
        <i/>
        <u/>
        <sz val="16"/>
        <color rgb="FF0070C0"/>
        <rFont val="Marianne"/>
      </rPr>
      <t>à compléter</t>
    </r>
    <r>
      <rPr>
        <b/>
        <i/>
        <sz val="16"/>
        <color rgb="FF0070C0"/>
        <rFont val="Marianne"/>
      </rPr>
      <t xml:space="preserve"> par le soumissionnaire (prorata sur 11 mois pour les lignes n°19 et n°20)</t>
    </r>
  </si>
  <si>
    <r>
      <t xml:space="preserve">Valeur du </t>
    </r>
    <r>
      <rPr>
        <b/>
        <u/>
        <sz val="12"/>
        <color theme="0"/>
        <rFont val="Arial"/>
        <family val="2"/>
      </rPr>
      <t>coefficient</t>
    </r>
    <r>
      <rPr>
        <b/>
        <sz val="12"/>
        <color theme="0"/>
        <rFont val="Arial"/>
        <family val="2"/>
      </rPr>
      <t xml:space="preserve"> (pas de %)</t>
    </r>
  </si>
  <si>
    <t>POSTE 1 - Décompostion du Prix global et forfaitaire (DPGF) 
Sous-DPGF Prestations</t>
  </si>
  <si>
    <t xml:space="preserve">POSTE 1 - Sous-DPGF maintenances </t>
  </si>
  <si>
    <t xml:space="preserve">POSTE 2 et PIECES - BORDEREAU DES PRIX UNITAIRES GLOBAL </t>
  </si>
  <si>
    <t>Prestation incluse dans la maintenance préventive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</si>
</sst>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7" formatCode="#,##0.00\ &quot;€&quot;;\-#,##0.00\ &quot;€&quot;"/>
    <numFmt numFmtId="44" formatCode="_-* #,##0.00\ &quot;€&quot;_-;\-* #,##0.00\ &quot;€&quot;_-;_-* &quot;-&quot;??\ &quot;€&quot;_-;_-@_-"/>
    <numFmt numFmtId="164" formatCode="_-* #,##0.00&quot; F&quot;_-;\-* #,##0.00&quot; F&quot;_-;_-* &quot;-&quot;??&quot; F&quot;_-;_-@_-"/>
    <numFmt numFmtId="165" formatCode="_-* #,##0.00[$€]_-;\-* #,##0.00[$€]_-;_-* &quot;-&quot;??[$€]_-;_-@_-"/>
    <numFmt numFmtId="166" formatCode="#,##0.00\ &quot;€&quot;"/>
    <numFmt numFmtId="167" formatCode="_-* #,##0.00\ [$€-40C]_-;\-* #,##0.00\ [$€-40C]_-;_-* &quot;-&quot;??\ [$€-40C]_-;_-@_-"/>
  </numFmts>
  <fonts count="48">
    <font>
      <sz val="10"/>
      <name val="Geneva"/>
    </font>
    <font>
      <sz val="10"/>
      <name val="Geneva"/>
    </font>
    <font>
      <b/>
      <sz val="1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b/>
      <sz val="12"/>
      <name val="Arial"/>
      <family val="2"/>
    </font>
    <font>
      <sz val="14"/>
      <name val="Geneva"/>
    </font>
    <font>
      <b/>
      <sz val="18"/>
      <name val="Arial"/>
      <family val="2"/>
    </font>
    <font>
      <b/>
      <sz val="16"/>
      <name val="Arial"/>
      <family val="2"/>
    </font>
    <font>
      <sz val="12"/>
      <name val="Arial"/>
      <family val="2"/>
    </font>
    <font>
      <b/>
      <sz val="10"/>
      <name val="Marianne"/>
      <family val="3"/>
    </font>
    <font>
      <sz val="10"/>
      <name val="Marianne"/>
      <family val="3"/>
    </font>
    <font>
      <sz val="12"/>
      <name val="Geneva"/>
    </font>
    <font>
      <sz val="10"/>
      <color indexed="8"/>
      <name val="Arial"/>
      <family val="2"/>
    </font>
    <font>
      <sz val="12"/>
      <color indexed="8"/>
      <name val="Arial"/>
      <family val="2"/>
    </font>
    <font>
      <b/>
      <sz val="11"/>
      <color theme="1" tint="0.34998626667073579"/>
      <name val="Arial"/>
      <family val="2"/>
    </font>
    <font>
      <sz val="12"/>
      <color rgb="FF00B050"/>
      <name val="Arial"/>
      <family val="2"/>
    </font>
    <font>
      <sz val="11"/>
      <color rgb="FF00B0F0"/>
      <name val="Arial"/>
      <family val="2"/>
    </font>
    <font>
      <b/>
      <sz val="18"/>
      <color rgb="FFC00000"/>
      <name val="Arial"/>
      <family val="2"/>
    </font>
    <font>
      <b/>
      <sz val="12"/>
      <color theme="0"/>
      <name val="Arial"/>
      <family val="2"/>
    </font>
    <font>
      <sz val="11"/>
      <color theme="1" tint="0.34998626667073579"/>
      <name val="Arial"/>
      <family val="2"/>
    </font>
    <font>
      <b/>
      <sz val="22"/>
      <color theme="1"/>
      <name val="Calibri"/>
      <family val="2"/>
      <scheme val="minor"/>
    </font>
    <font>
      <b/>
      <sz val="14"/>
      <color theme="0"/>
      <name val="Geneva"/>
    </font>
    <font>
      <b/>
      <sz val="18"/>
      <name val="Marianne"/>
    </font>
    <font>
      <b/>
      <sz val="22"/>
      <color theme="1"/>
      <name val="Marianne"/>
    </font>
    <font>
      <b/>
      <sz val="12"/>
      <name val="Marianne"/>
    </font>
    <font>
      <b/>
      <sz val="12"/>
      <color indexed="8"/>
      <name val="Marianne"/>
    </font>
    <font>
      <sz val="12"/>
      <color theme="0"/>
      <name val="Marianne"/>
    </font>
    <font>
      <sz val="14"/>
      <color theme="0"/>
      <name val="Marianne"/>
    </font>
    <font>
      <sz val="10"/>
      <color rgb="FF000000"/>
      <name val="Marianne"/>
    </font>
    <font>
      <sz val="10"/>
      <name val="Marianne"/>
    </font>
    <font>
      <sz val="11"/>
      <name val="Marianne"/>
    </font>
    <font>
      <sz val="10"/>
      <color indexed="8"/>
      <name val="Marianne"/>
    </font>
    <font>
      <b/>
      <sz val="14"/>
      <name val="Marianne"/>
    </font>
    <font>
      <b/>
      <sz val="11"/>
      <name val="Marianne"/>
    </font>
    <font>
      <sz val="24"/>
      <name val="Marianne"/>
    </font>
    <font>
      <b/>
      <sz val="12"/>
      <color theme="0"/>
      <name val="Marianne"/>
    </font>
    <font>
      <sz val="12"/>
      <name val="Marianne"/>
    </font>
    <font>
      <b/>
      <u/>
      <sz val="12"/>
      <name val="Marianne"/>
    </font>
    <font>
      <b/>
      <sz val="18"/>
      <color rgb="FFC00000"/>
      <name val="Marianne"/>
    </font>
    <font>
      <sz val="14"/>
      <name val="Marianne"/>
    </font>
    <font>
      <b/>
      <i/>
      <sz val="16"/>
      <color rgb="FF0070C0"/>
      <name val="Marianne"/>
    </font>
    <font>
      <b/>
      <i/>
      <u/>
      <sz val="16"/>
      <color rgb="FF0070C0"/>
      <name val="Marianne"/>
    </font>
    <font>
      <b/>
      <i/>
      <sz val="16"/>
      <color theme="1" tint="0.249977111117893"/>
      <name val="Marianne"/>
    </font>
    <font>
      <b/>
      <i/>
      <u/>
      <sz val="16"/>
      <color theme="1" tint="0.249977111117893"/>
      <name val="Marianne"/>
    </font>
    <font>
      <b/>
      <sz val="16"/>
      <color theme="0"/>
      <name val="Marianne"/>
    </font>
    <font>
      <b/>
      <u/>
      <sz val="12"/>
      <color theme="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gray0625"/>
    </fill>
    <fill>
      <patternFill patternType="gray0625">
        <bgColor theme="0" tint="-0.14999847407452621"/>
      </patternFill>
    </fill>
  </fills>
  <borders count="6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theme="3"/>
      </right>
      <top style="medium">
        <color indexed="64"/>
      </top>
      <bottom/>
      <diagonal/>
    </border>
    <border>
      <left style="thin">
        <color theme="3"/>
      </left>
      <right style="thin">
        <color theme="3"/>
      </right>
      <top style="medium">
        <color indexed="64"/>
      </top>
      <bottom/>
      <diagonal/>
    </border>
    <border>
      <left style="thin">
        <color theme="3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theme="3"/>
      </right>
      <top style="medium">
        <color indexed="64"/>
      </top>
      <bottom style="medium">
        <color indexed="64"/>
      </bottom>
      <diagonal/>
    </border>
    <border>
      <left style="thin">
        <color theme="3"/>
      </left>
      <right style="thin">
        <color theme="3"/>
      </right>
      <top style="medium">
        <color indexed="64"/>
      </top>
      <bottom style="medium">
        <color indexed="64"/>
      </bottom>
      <diagonal/>
    </border>
    <border>
      <left style="thin">
        <color theme="3"/>
      </left>
      <right/>
      <top style="medium">
        <color indexed="64"/>
      </top>
      <bottom style="medium">
        <color indexed="64"/>
      </bottom>
      <diagonal/>
    </border>
    <border>
      <left style="thin">
        <color theme="3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7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</cellStyleXfs>
  <cellXfs count="199">
    <xf numFmtId="0" fontId="0" fillId="0" borderId="0" xfId="0"/>
    <xf numFmtId="0" fontId="5" fillId="0" borderId="0" xfId="0" applyFont="1" applyProtection="1">
      <protection locked="0"/>
    </xf>
    <xf numFmtId="0" fontId="5" fillId="0" borderId="0" xfId="0" applyFont="1" applyAlignment="1" applyProtection="1">
      <alignment horizontal="center"/>
      <protection locked="0"/>
    </xf>
    <xf numFmtId="49" fontId="5" fillId="0" borderId="0" xfId="0" applyNumberFormat="1" applyFont="1" applyAlignment="1" applyProtection="1">
      <alignment horizontal="center"/>
      <protection locked="0"/>
    </xf>
    <xf numFmtId="0" fontId="2" fillId="0" borderId="0" xfId="0" applyFont="1" applyProtection="1">
      <protection locked="0"/>
    </xf>
    <xf numFmtId="0" fontId="16" fillId="0" borderId="0" xfId="0" applyFont="1" applyProtection="1">
      <protection locked="0"/>
    </xf>
    <xf numFmtId="0" fontId="3" fillId="0" borderId="0" xfId="0" applyFont="1" applyAlignment="1" applyProtection="1">
      <alignment vertical="center"/>
      <protection locked="0"/>
    </xf>
    <xf numFmtId="0" fontId="17" fillId="4" borderId="0" xfId="0" applyFont="1" applyFill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/>
      <protection locked="0"/>
    </xf>
    <xf numFmtId="49" fontId="3" fillId="0" borderId="0" xfId="0" applyNumberFormat="1" applyFont="1" applyAlignment="1" applyProtection="1">
      <alignment horizontal="center"/>
      <protection locked="0"/>
    </xf>
    <xf numFmtId="0" fontId="3" fillId="0" borderId="0" xfId="0" applyFont="1" applyProtection="1">
      <protection locked="0"/>
    </xf>
    <xf numFmtId="0" fontId="17" fillId="3" borderId="0" xfId="0" applyFont="1" applyFill="1" applyAlignment="1" applyProtection="1">
      <alignment horizontal="center" vertical="center"/>
      <protection locked="0"/>
    </xf>
    <xf numFmtId="0" fontId="5" fillId="0" borderId="0" xfId="0" applyFont="1" applyAlignment="1" applyProtection="1">
      <alignment vertical="center"/>
      <protection locked="0"/>
    </xf>
    <xf numFmtId="0" fontId="18" fillId="0" borderId="0" xfId="0" applyFont="1" applyAlignment="1" applyProtection="1">
      <alignment vertical="center"/>
      <protection locked="0"/>
    </xf>
    <xf numFmtId="0" fontId="4" fillId="0" borderId="0" xfId="6" applyFont="1" applyAlignment="1">
      <alignment horizontal="center"/>
    </xf>
    <xf numFmtId="0" fontId="11" fillId="0" borderId="0" xfId="4" applyFont="1" applyAlignment="1">
      <alignment horizontal="left" vertical="center" wrapText="1"/>
    </xf>
    <xf numFmtId="0" fontId="12" fillId="0" borderId="0" xfId="5" applyFont="1" applyAlignment="1">
      <alignment vertical="center" wrapText="1"/>
    </xf>
    <xf numFmtId="0" fontId="0" fillId="0" borderId="0" xfId="0" applyAlignment="1">
      <alignment horizontal="center"/>
    </xf>
    <xf numFmtId="0" fontId="11" fillId="0" borderId="0" xfId="4" applyFont="1" applyAlignment="1">
      <alignment vertical="center" wrapText="1"/>
    </xf>
    <xf numFmtId="0" fontId="16" fillId="0" borderId="4" xfId="0" applyFont="1" applyBorder="1" applyAlignment="1" applyProtection="1">
      <alignment horizontal="center"/>
      <protection locked="0"/>
    </xf>
    <xf numFmtId="49" fontId="5" fillId="0" borderId="5" xfId="0" applyNumberFormat="1" applyFont="1" applyBorder="1" applyAlignment="1" applyProtection="1">
      <alignment horizontal="center"/>
      <protection locked="0"/>
    </xf>
    <xf numFmtId="0" fontId="19" fillId="0" borderId="0" xfId="0" applyFont="1" applyAlignment="1" applyProtection="1">
      <alignment vertical="center" wrapText="1"/>
      <protection locked="0"/>
    </xf>
    <xf numFmtId="0" fontId="3" fillId="0" borderId="0" xfId="0" applyFont="1"/>
    <xf numFmtId="0" fontId="3" fillId="0" borderId="0" xfId="0" applyFont="1" applyAlignment="1">
      <alignment horizontal="center"/>
    </xf>
    <xf numFmtId="0" fontId="4" fillId="0" borderId="0" xfId="4" applyFont="1" applyAlignment="1">
      <alignment horizontal="left" vertical="center" wrapText="1"/>
    </xf>
    <xf numFmtId="0" fontId="4" fillId="0" borderId="0" xfId="4" applyFont="1" applyAlignment="1">
      <alignment horizontal="center" vertical="center" wrapText="1"/>
    </xf>
    <xf numFmtId="0" fontId="3" fillId="0" borderId="0" xfId="5" applyAlignment="1">
      <alignment vertical="center" wrapText="1"/>
    </xf>
    <xf numFmtId="0" fontId="14" fillId="0" borderId="0" xfId="4" applyFont="1" applyAlignment="1">
      <alignment horizontal="center" vertical="center" wrapText="1"/>
    </xf>
    <xf numFmtId="0" fontId="3" fillId="0" borderId="0" xfId="5" applyAlignment="1">
      <alignment horizontal="center" vertical="center" wrapText="1"/>
    </xf>
    <xf numFmtId="0" fontId="6" fillId="2" borderId="6" xfId="5" applyFont="1" applyFill="1" applyBorder="1" applyAlignment="1">
      <alignment horizontal="center" vertical="center" wrapText="1"/>
    </xf>
    <xf numFmtId="0" fontId="6" fillId="2" borderId="7" xfId="5" applyFont="1" applyFill="1" applyBorder="1" applyAlignment="1">
      <alignment horizontal="center" vertical="center" wrapText="1"/>
    </xf>
    <xf numFmtId="0" fontId="15" fillId="0" borderId="8" xfId="4" applyFont="1" applyBorder="1" applyAlignment="1">
      <alignment horizontal="center" vertical="center" wrapText="1"/>
    </xf>
    <xf numFmtId="0" fontId="15" fillId="0" borderId="6" xfId="4" applyFont="1" applyBorder="1" applyAlignment="1">
      <alignment horizontal="center" vertical="center" wrapText="1"/>
    </xf>
    <xf numFmtId="0" fontId="15" fillId="0" borderId="9" xfId="4" applyFont="1" applyBorder="1" applyAlignment="1">
      <alignment horizontal="center" vertical="center" wrapText="1"/>
    </xf>
    <xf numFmtId="0" fontId="15" fillId="0" borderId="7" xfId="4" applyFont="1" applyBorder="1" applyAlignment="1">
      <alignment horizontal="center" vertical="center" wrapText="1"/>
    </xf>
    <xf numFmtId="0" fontId="6" fillId="2" borderId="10" xfId="5" applyFont="1" applyFill="1" applyBorder="1" applyAlignment="1">
      <alignment horizontal="center" vertical="center" wrapText="1"/>
    </xf>
    <xf numFmtId="0" fontId="15" fillId="0" borderId="2" xfId="4" applyFont="1" applyBorder="1" applyAlignment="1">
      <alignment horizontal="center" vertical="center" wrapText="1"/>
    </xf>
    <xf numFmtId="2" fontId="10" fillId="0" borderId="6" xfId="5" applyNumberFormat="1" applyFont="1" applyBorder="1" applyAlignment="1" applyProtection="1">
      <alignment horizontal="center" vertical="center" wrapText="1"/>
      <protection locked="0"/>
    </xf>
    <xf numFmtId="0" fontId="6" fillId="2" borderId="11" xfId="5" applyFont="1" applyFill="1" applyBorder="1" applyAlignment="1">
      <alignment horizontal="center" vertical="center" wrapText="1"/>
    </xf>
    <xf numFmtId="0" fontId="10" fillId="0" borderId="12" xfId="5" applyFont="1" applyBorder="1" applyAlignment="1" applyProtection="1">
      <alignment horizontal="center" vertical="center" wrapText="1"/>
      <protection locked="0"/>
    </xf>
    <xf numFmtId="2" fontId="10" fillId="0" borderId="7" xfId="5" applyNumberFormat="1" applyFont="1" applyBorder="1" applyAlignment="1" applyProtection="1">
      <alignment horizontal="center" vertical="center" wrapText="1"/>
      <protection locked="0"/>
    </xf>
    <xf numFmtId="0" fontId="6" fillId="2" borderId="13" xfId="5" applyFont="1" applyFill="1" applyBorder="1" applyAlignment="1">
      <alignment horizontal="center" vertical="center" wrapText="1"/>
    </xf>
    <xf numFmtId="0" fontId="15" fillId="0" borderId="14" xfId="4" applyFont="1" applyBorder="1" applyAlignment="1">
      <alignment horizontal="center" vertical="center" wrapText="1"/>
    </xf>
    <xf numFmtId="2" fontId="10" fillId="0" borderId="15" xfId="5" applyNumberFormat="1" applyFont="1" applyBorder="1" applyAlignment="1" applyProtection="1">
      <alignment horizontal="center" vertical="center" wrapText="1"/>
      <protection locked="0"/>
    </xf>
    <xf numFmtId="0" fontId="20" fillId="5" borderId="15" xfId="5" applyFont="1" applyFill="1" applyBorder="1" applyAlignment="1">
      <alignment horizontal="center" vertical="center" wrapText="1"/>
    </xf>
    <xf numFmtId="0" fontId="20" fillId="5" borderId="16" xfId="5" applyFont="1" applyFill="1" applyBorder="1" applyAlignment="1">
      <alignment horizontal="center" vertical="center" wrapText="1"/>
    </xf>
    <xf numFmtId="0" fontId="20" fillId="5" borderId="13" xfId="5" applyFont="1" applyFill="1" applyBorder="1" applyAlignment="1">
      <alignment horizontal="center" vertical="center" wrapText="1"/>
    </xf>
    <xf numFmtId="0" fontId="20" fillId="5" borderId="14" xfId="5" applyFont="1" applyFill="1" applyBorder="1" applyAlignment="1">
      <alignment horizontal="center" vertical="center" wrapText="1"/>
    </xf>
    <xf numFmtId="0" fontId="20" fillId="5" borderId="17" xfId="5" applyFont="1" applyFill="1" applyBorder="1" applyAlignment="1">
      <alignment horizontal="center" vertical="center" wrapText="1"/>
    </xf>
    <xf numFmtId="0" fontId="20" fillId="5" borderId="18" xfId="5" applyFont="1" applyFill="1" applyBorder="1" applyAlignment="1">
      <alignment horizontal="center" vertical="center" wrapText="1"/>
    </xf>
    <xf numFmtId="0" fontId="20" fillId="5" borderId="19" xfId="5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49" fontId="5" fillId="0" borderId="26" xfId="0" applyNumberFormat="1" applyFont="1" applyBorder="1" applyAlignment="1" applyProtection="1">
      <alignment horizontal="center"/>
      <protection locked="0"/>
    </xf>
    <xf numFmtId="0" fontId="16" fillId="0" borderId="17" xfId="0" applyFont="1" applyBorder="1" applyAlignment="1" applyProtection="1">
      <alignment horizontal="center"/>
      <protection locked="0"/>
    </xf>
    <xf numFmtId="0" fontId="21" fillId="0" borderId="26" xfId="0" applyFont="1" applyBorder="1" applyProtection="1">
      <protection locked="0"/>
    </xf>
    <xf numFmtId="49" fontId="5" fillId="0" borderId="27" xfId="0" applyNumberFormat="1" applyFont="1" applyBorder="1" applyAlignment="1" applyProtection="1">
      <alignment horizontal="center"/>
      <protection locked="0"/>
    </xf>
    <xf numFmtId="0" fontId="6" fillId="2" borderId="0" xfId="5" applyFont="1" applyFill="1" applyAlignment="1">
      <alignment horizontal="center" vertical="center" wrapText="1"/>
    </xf>
    <xf numFmtId="0" fontId="15" fillId="0" borderId="0" xfId="4" applyFont="1" applyAlignment="1">
      <alignment horizontal="center" vertical="center" wrapText="1"/>
    </xf>
    <xf numFmtId="0" fontId="10" fillId="0" borderId="0" xfId="5" applyFont="1" applyAlignment="1" applyProtection="1">
      <alignment horizontal="center" vertical="center" wrapText="1"/>
      <protection locked="0"/>
    </xf>
    <xf numFmtId="2" fontId="10" fillId="0" borderId="0" xfId="5" applyNumberFormat="1" applyFont="1" applyAlignment="1" applyProtection="1">
      <alignment horizontal="center" vertical="center" wrapText="1"/>
      <protection locked="0"/>
    </xf>
    <xf numFmtId="0" fontId="6" fillId="3" borderId="21" xfId="0" applyFont="1" applyFill="1" applyBorder="1" applyAlignment="1" applyProtection="1">
      <alignment horizontal="center" vertical="center" wrapText="1"/>
      <protection locked="0"/>
    </xf>
    <xf numFmtId="7" fontId="5" fillId="0" borderId="0" xfId="2" applyNumberFormat="1" applyFont="1" applyProtection="1">
      <protection locked="0"/>
    </xf>
    <xf numFmtId="7" fontId="6" fillId="0" borderId="0" xfId="2" applyNumberFormat="1" applyFont="1" applyFill="1" applyBorder="1" applyAlignment="1" applyProtection="1">
      <alignment horizontal="center" vertical="center"/>
      <protection locked="0"/>
    </xf>
    <xf numFmtId="0" fontId="13" fillId="0" borderId="0" xfId="0" applyFont="1" applyAlignment="1">
      <alignment vertical="center" wrapText="1"/>
    </xf>
    <xf numFmtId="0" fontId="20" fillId="5" borderId="35" xfId="5" applyFont="1" applyFill="1" applyBorder="1" applyAlignment="1">
      <alignment horizontal="center" vertical="center" wrapText="1"/>
    </xf>
    <xf numFmtId="0" fontId="20" fillId="5" borderId="36" xfId="5" applyFont="1" applyFill="1" applyBorder="1" applyAlignment="1">
      <alignment horizontal="center" vertical="center" wrapText="1"/>
    </xf>
    <xf numFmtId="0" fontId="20" fillId="5" borderId="40" xfId="5" applyFont="1" applyFill="1" applyBorder="1" applyAlignment="1">
      <alignment horizontal="center" vertical="center" wrapText="1"/>
    </xf>
    <xf numFmtId="0" fontId="6" fillId="2" borderId="20" xfId="5" applyFont="1" applyFill="1" applyBorder="1" applyAlignment="1">
      <alignment horizontal="center" vertical="center" wrapText="1"/>
    </xf>
    <xf numFmtId="0" fontId="10" fillId="2" borderId="1" xfId="5" applyFont="1" applyFill="1" applyBorder="1" applyAlignment="1">
      <alignment horizontal="center" vertical="center" wrapText="1"/>
    </xf>
    <xf numFmtId="166" fontId="10" fillId="0" borderId="3" xfId="3" applyNumberFormat="1" applyFont="1" applyBorder="1" applyAlignment="1" applyProtection="1">
      <alignment horizontal="center" vertical="center" wrapText="1"/>
      <protection locked="0"/>
    </xf>
    <xf numFmtId="0" fontId="10" fillId="0" borderId="1" xfId="5" applyFont="1" applyBorder="1" applyAlignment="1">
      <alignment horizontal="center" vertical="center" wrapText="1"/>
    </xf>
    <xf numFmtId="0" fontId="13" fillId="0" borderId="22" xfId="0" applyFont="1" applyBorder="1" applyAlignment="1">
      <alignment vertical="center" wrapText="1"/>
    </xf>
    <xf numFmtId="0" fontId="5" fillId="0" borderId="0" xfId="0" applyFont="1" applyFill="1" applyProtection="1">
      <protection locked="0"/>
    </xf>
    <xf numFmtId="0" fontId="12" fillId="0" borderId="0" xfId="0" applyFont="1" applyBorder="1" applyAlignment="1">
      <alignment horizontal="center" vertical="center" wrapText="1"/>
    </xf>
    <xf numFmtId="0" fontId="3" fillId="0" borderId="0" xfId="0" applyFont="1" applyBorder="1" applyAlignment="1" applyProtection="1">
      <alignment horizontal="center"/>
      <protection locked="0"/>
    </xf>
    <xf numFmtId="49" fontId="3" fillId="0" borderId="0" xfId="0" applyNumberFormat="1" applyFont="1" applyBorder="1" applyAlignment="1" applyProtection="1">
      <alignment horizontal="center"/>
      <protection locked="0"/>
    </xf>
    <xf numFmtId="7" fontId="5" fillId="0" borderId="0" xfId="2" applyNumberFormat="1" applyFont="1" applyFill="1" applyBorder="1" applyAlignment="1" applyProtection="1">
      <alignment horizontal="center"/>
      <protection locked="0"/>
    </xf>
    <xf numFmtId="0" fontId="6" fillId="3" borderId="52" xfId="0" applyFont="1" applyFill="1" applyBorder="1" applyAlignment="1" applyProtection="1">
      <alignment horizontal="center" vertical="center"/>
      <protection locked="0"/>
    </xf>
    <xf numFmtId="0" fontId="5" fillId="0" borderId="0" xfId="0" applyFont="1" applyBorder="1" applyProtection="1">
      <protection locked="0"/>
    </xf>
    <xf numFmtId="0" fontId="26" fillId="3" borderId="55" xfId="0" applyFont="1" applyFill="1" applyBorder="1" applyAlignment="1" applyProtection="1">
      <alignment horizontal="center" vertical="center"/>
      <protection locked="0"/>
    </xf>
    <xf numFmtId="0" fontId="26" fillId="3" borderId="56" xfId="0" applyFont="1" applyFill="1" applyBorder="1" applyAlignment="1" applyProtection="1">
      <alignment horizontal="center" vertical="center" wrapText="1"/>
      <protection locked="0"/>
    </xf>
    <xf numFmtId="1" fontId="26" fillId="3" borderId="57" xfId="0" applyNumberFormat="1" applyFont="1" applyFill="1" applyBorder="1" applyAlignment="1" applyProtection="1">
      <alignment horizontal="center" vertical="center" wrapText="1"/>
      <protection locked="0"/>
    </xf>
    <xf numFmtId="7" fontId="26" fillId="3" borderId="23" xfId="2" applyNumberFormat="1" applyFont="1" applyFill="1" applyBorder="1" applyAlignment="1">
      <alignment horizontal="center" vertical="center" wrapText="1"/>
    </xf>
    <xf numFmtId="7" fontId="26" fillId="3" borderId="24" xfId="2" applyNumberFormat="1" applyFont="1" applyFill="1" applyBorder="1" applyAlignment="1">
      <alignment horizontal="center" vertical="center" wrapText="1"/>
    </xf>
    <xf numFmtId="0" fontId="30" fillId="0" borderId="20" xfId="0" applyFont="1" applyBorder="1" applyAlignment="1">
      <alignment horizontal="left" vertical="center" wrapText="1"/>
    </xf>
    <xf numFmtId="0" fontId="31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7" fontId="32" fillId="0" borderId="1" xfId="2" applyNumberFormat="1" applyFont="1" applyFill="1" applyBorder="1" applyAlignment="1" applyProtection="1">
      <alignment horizontal="center" vertical="center"/>
      <protection locked="0"/>
    </xf>
    <xf numFmtId="0" fontId="31" fillId="0" borderId="20" xfId="0" applyFont="1" applyBorder="1" applyAlignment="1">
      <alignment horizontal="left" vertical="center" wrapText="1"/>
    </xf>
    <xf numFmtId="0" fontId="30" fillId="0" borderId="21" xfId="0" applyFont="1" applyBorder="1" applyAlignment="1">
      <alignment horizontal="left" vertical="center" wrapText="1"/>
    </xf>
    <xf numFmtId="0" fontId="31" fillId="0" borderId="22" xfId="0" applyFont="1" applyBorder="1" applyAlignment="1">
      <alignment horizontal="center" vertical="center" wrapText="1"/>
    </xf>
    <xf numFmtId="0" fontId="30" fillId="0" borderId="22" xfId="0" applyFont="1" applyBorder="1" applyAlignment="1">
      <alignment horizontal="center" vertical="center" wrapText="1"/>
    </xf>
    <xf numFmtId="7" fontId="32" fillId="0" borderId="22" xfId="2" applyNumberFormat="1" applyFont="1" applyFill="1" applyBorder="1" applyAlignment="1" applyProtection="1">
      <alignment horizontal="center" vertical="center"/>
      <protection locked="0"/>
    </xf>
    <xf numFmtId="0" fontId="30" fillId="3" borderId="20" xfId="0" applyFont="1" applyFill="1" applyBorder="1" applyAlignment="1">
      <alignment horizontal="left" vertical="center" wrapText="1"/>
    </xf>
    <xf numFmtId="0" fontId="31" fillId="3" borderId="20" xfId="0" applyFont="1" applyFill="1" applyBorder="1" applyAlignment="1">
      <alignment horizontal="left" vertical="center" wrapText="1"/>
    </xf>
    <xf numFmtId="0" fontId="31" fillId="3" borderId="21" xfId="0" applyFont="1" applyFill="1" applyBorder="1" applyAlignment="1">
      <alignment horizontal="left" vertical="center" wrapText="1"/>
    </xf>
    <xf numFmtId="0" fontId="31" fillId="3" borderId="1" xfId="0" applyFont="1" applyFill="1" applyBorder="1" applyAlignment="1">
      <alignment horizontal="center" vertical="center" wrapText="1"/>
    </xf>
    <xf numFmtId="0" fontId="30" fillId="3" borderId="1" xfId="0" applyFont="1" applyFill="1" applyBorder="1" applyAlignment="1">
      <alignment horizontal="center" vertical="center" wrapText="1"/>
    </xf>
    <xf numFmtId="0" fontId="31" fillId="3" borderId="22" xfId="0" applyFont="1" applyFill="1" applyBorder="1" applyAlignment="1">
      <alignment horizontal="center" vertical="center" wrapText="1"/>
    </xf>
    <xf numFmtId="49" fontId="31" fillId="0" borderId="22" xfId="0" applyNumberFormat="1" applyFont="1" applyBorder="1" applyAlignment="1" applyProtection="1">
      <alignment horizontal="center"/>
      <protection locked="0"/>
    </xf>
    <xf numFmtId="0" fontId="31" fillId="0" borderId="21" xfId="0" applyFont="1" applyBorder="1" applyAlignment="1">
      <alignment horizontal="left" vertical="center" wrapText="1"/>
    </xf>
    <xf numFmtId="0" fontId="30" fillId="0" borderId="20" xfId="0" applyFont="1" applyFill="1" applyBorder="1" applyAlignment="1">
      <alignment vertical="center" wrapText="1"/>
    </xf>
    <xf numFmtId="0" fontId="31" fillId="0" borderId="1" xfId="0" applyFont="1" applyFill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center" vertical="center" wrapText="1"/>
    </xf>
    <xf numFmtId="0" fontId="31" fillId="0" borderId="20" xfId="0" applyFont="1" applyFill="1" applyBorder="1" applyAlignment="1">
      <alignment horizontal="left" vertical="center" wrapText="1"/>
    </xf>
    <xf numFmtId="0" fontId="29" fillId="5" borderId="38" xfId="0" applyFont="1" applyFill="1" applyBorder="1" applyAlignment="1">
      <alignment vertical="center" wrapText="1"/>
    </xf>
    <xf numFmtId="0" fontId="29" fillId="5" borderId="39" xfId="0" applyFont="1" applyFill="1" applyBorder="1" applyAlignment="1">
      <alignment vertical="center" wrapText="1"/>
    </xf>
    <xf numFmtId="0" fontId="29" fillId="5" borderId="42" xfId="0" applyFont="1" applyFill="1" applyBorder="1" applyAlignment="1">
      <alignment vertical="center" wrapText="1"/>
    </xf>
    <xf numFmtId="7" fontId="34" fillId="3" borderId="24" xfId="2" applyNumberFormat="1" applyFont="1" applyFill="1" applyBorder="1" applyAlignment="1" applyProtection="1">
      <alignment horizontal="center" vertical="center"/>
      <protection locked="0"/>
    </xf>
    <xf numFmtId="0" fontId="26" fillId="3" borderId="53" xfId="0" applyFont="1" applyFill="1" applyBorder="1" applyAlignment="1" applyProtection="1">
      <alignment horizontal="center" vertical="center" wrapText="1"/>
      <protection locked="0"/>
    </xf>
    <xf numFmtId="1" fontId="26" fillId="3" borderId="58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1" xfId="0" applyFont="1" applyBorder="1" applyAlignment="1" applyProtection="1">
      <alignment horizontal="center" vertical="center"/>
      <protection locked="0"/>
    </xf>
    <xf numFmtId="49" fontId="31" fillId="0" borderId="1" xfId="0" applyNumberFormat="1" applyFont="1" applyBorder="1" applyAlignment="1" applyProtection="1">
      <alignment horizontal="center" vertical="center"/>
      <protection locked="0"/>
    </xf>
    <xf numFmtId="7" fontId="35" fillId="0" borderId="1" xfId="2" applyNumberFormat="1" applyFont="1" applyFill="1" applyBorder="1" applyAlignment="1" applyProtection="1">
      <alignment horizontal="center" vertical="center"/>
      <protection locked="0"/>
    </xf>
    <xf numFmtId="0" fontId="38" fillId="0" borderId="1" xfId="0" applyFont="1" applyBorder="1" applyAlignment="1">
      <alignment horizontal="left" vertical="center" wrapText="1"/>
    </xf>
    <xf numFmtId="0" fontId="38" fillId="0" borderId="1" xfId="0" applyFont="1" applyBorder="1" applyAlignment="1">
      <alignment horizontal="center" vertical="center" wrapText="1"/>
    </xf>
    <xf numFmtId="167" fontId="32" fillId="0" borderId="1" xfId="2" applyNumberFormat="1" applyFont="1" applyFill="1" applyBorder="1" applyAlignment="1" applyProtection="1">
      <alignment horizontal="center" vertical="center" wrapText="1"/>
      <protection locked="0"/>
    </xf>
    <xf numFmtId="167" fontId="32" fillId="0" borderId="3" xfId="2" applyNumberFormat="1" applyFont="1" applyFill="1" applyBorder="1" applyAlignment="1" applyProtection="1">
      <alignment horizontal="center" vertical="center" wrapText="1"/>
      <protection locked="0"/>
    </xf>
    <xf numFmtId="0" fontId="39" fillId="0" borderId="1" xfId="0" applyFont="1" applyBorder="1" applyAlignment="1">
      <alignment horizontal="center" vertical="center" wrapText="1"/>
    </xf>
    <xf numFmtId="167" fontId="32" fillId="0" borderId="50" xfId="2" applyNumberFormat="1" applyFont="1" applyFill="1" applyBorder="1" applyAlignment="1" applyProtection="1">
      <alignment horizontal="center" vertical="center" wrapText="1"/>
      <protection locked="0"/>
    </xf>
    <xf numFmtId="0" fontId="41" fillId="0" borderId="1" xfId="0" applyFont="1" applyFill="1" applyBorder="1" applyAlignment="1" applyProtection="1">
      <alignment horizontal="center" vertical="center"/>
      <protection locked="0"/>
    </xf>
    <xf numFmtId="0" fontId="38" fillId="0" borderId="1" xfId="0" applyFont="1" applyFill="1" applyBorder="1" applyAlignment="1">
      <alignment horizontal="left" vertical="center" wrapText="1"/>
    </xf>
    <xf numFmtId="0" fontId="38" fillId="0" borderId="1" xfId="0" applyFont="1" applyFill="1" applyBorder="1" applyAlignment="1">
      <alignment horizontal="center" vertical="center" wrapText="1"/>
    </xf>
    <xf numFmtId="0" fontId="41" fillId="0" borderId="0" xfId="0" applyFont="1" applyFill="1" applyAlignment="1" applyProtection="1">
      <alignment horizontal="center"/>
      <protection locked="0"/>
    </xf>
    <xf numFmtId="0" fontId="38" fillId="0" borderId="0" xfId="0" applyFont="1" applyFill="1" applyAlignment="1">
      <alignment horizontal="left" vertical="center" wrapText="1"/>
    </xf>
    <xf numFmtId="0" fontId="38" fillId="0" borderId="0" xfId="0" applyFont="1" applyFill="1" applyAlignment="1">
      <alignment horizontal="center" vertical="center" wrapText="1"/>
    </xf>
    <xf numFmtId="0" fontId="32" fillId="0" borderId="0" xfId="0" applyFont="1" applyFill="1" applyAlignment="1" applyProtection="1">
      <alignment horizontal="center"/>
      <protection locked="0"/>
    </xf>
    <xf numFmtId="0" fontId="32" fillId="0" borderId="0" xfId="0" applyFont="1" applyFill="1" applyProtection="1">
      <protection locked="0"/>
    </xf>
    <xf numFmtId="49" fontId="32" fillId="0" borderId="0" xfId="0" applyNumberFormat="1" applyFont="1" applyFill="1" applyAlignment="1" applyProtection="1">
      <alignment horizontal="center"/>
      <protection locked="0"/>
    </xf>
    <xf numFmtId="0" fontId="37" fillId="6" borderId="51" xfId="0" applyFont="1" applyFill="1" applyBorder="1" applyAlignment="1">
      <alignment horizontal="center" vertical="center" wrapText="1"/>
    </xf>
    <xf numFmtId="0" fontId="10" fillId="0" borderId="1" xfId="5" applyFont="1" applyFill="1" applyBorder="1" applyAlignment="1">
      <alignment horizontal="center" vertical="center" wrapText="1"/>
    </xf>
    <xf numFmtId="0" fontId="13" fillId="0" borderId="22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7" fontId="26" fillId="0" borderId="59" xfId="2" applyNumberFormat="1" applyFont="1" applyFill="1" applyBorder="1" applyAlignment="1">
      <alignment horizontal="center" vertical="center" wrapText="1"/>
    </xf>
    <xf numFmtId="7" fontId="26" fillId="0" borderId="18" xfId="2" applyNumberFormat="1" applyFont="1" applyFill="1" applyBorder="1" applyAlignment="1">
      <alignment horizontal="center" vertical="center" wrapText="1"/>
    </xf>
    <xf numFmtId="166" fontId="26" fillId="0" borderId="60" xfId="2" applyNumberFormat="1" applyFont="1" applyFill="1" applyBorder="1" applyAlignment="1" applyProtection="1">
      <alignment horizontal="center" vertical="center"/>
      <protection locked="0"/>
    </xf>
    <xf numFmtId="167" fontId="35" fillId="9" borderId="51" xfId="0" applyNumberFormat="1" applyFont="1" applyFill="1" applyBorder="1" applyAlignment="1" applyProtection="1">
      <alignment horizontal="center" vertical="center"/>
      <protection locked="0"/>
    </xf>
    <xf numFmtId="0" fontId="46" fillId="5" borderId="52" xfId="0" applyFont="1" applyFill="1" applyBorder="1" applyAlignment="1" applyProtection="1">
      <alignment horizontal="center" vertical="center"/>
      <protection locked="0"/>
    </xf>
    <xf numFmtId="0" fontId="46" fillId="5" borderId="53" xfId="0" applyFont="1" applyFill="1" applyBorder="1" applyAlignment="1" applyProtection="1">
      <alignment horizontal="center" vertical="center"/>
      <protection locked="0"/>
    </xf>
    <xf numFmtId="4" fontId="46" fillId="5" borderId="53" xfId="0" applyNumberFormat="1" applyFont="1" applyFill="1" applyBorder="1" applyAlignment="1" applyProtection="1">
      <alignment horizontal="center" vertical="center" wrapText="1"/>
      <protection locked="0"/>
    </xf>
    <xf numFmtId="4" fontId="46" fillId="5" borderId="54" xfId="0" applyNumberFormat="1" applyFont="1" applyFill="1" applyBorder="1" applyAlignment="1" applyProtection="1">
      <alignment horizontal="center" vertical="center" wrapText="1"/>
      <protection locked="0"/>
    </xf>
    <xf numFmtId="7" fontId="13" fillId="0" borderId="41" xfId="2" applyNumberFormat="1" applyFont="1" applyBorder="1" applyAlignment="1">
      <alignment horizontal="center" vertical="center" wrapText="1"/>
    </xf>
    <xf numFmtId="2" fontId="15" fillId="0" borderId="29" xfId="4" applyNumberFormat="1" applyFont="1" applyBorder="1" applyAlignment="1">
      <alignment horizontal="center" vertical="center" wrapText="1"/>
    </xf>
    <xf numFmtId="2" fontId="15" fillId="0" borderId="28" xfId="4" applyNumberFormat="1" applyFont="1" applyBorder="1" applyAlignment="1">
      <alignment horizontal="center" vertical="center" wrapText="1"/>
    </xf>
    <xf numFmtId="0" fontId="44" fillId="0" borderId="16" xfId="0" applyFont="1" applyFill="1" applyBorder="1" applyAlignment="1" applyProtection="1">
      <alignment horizontal="center" vertical="center"/>
      <protection locked="0"/>
    </xf>
    <xf numFmtId="0" fontId="42" fillId="0" borderId="16" xfId="0" applyFont="1" applyFill="1" applyBorder="1" applyAlignment="1" applyProtection="1">
      <alignment horizontal="center" vertical="center"/>
      <protection locked="0"/>
    </xf>
    <xf numFmtId="0" fontId="36" fillId="8" borderId="38" xfId="0" applyFont="1" applyFill="1" applyBorder="1" applyAlignment="1" applyProtection="1">
      <alignment horizontal="center" vertical="center"/>
      <protection locked="0"/>
    </xf>
    <xf numFmtId="0" fontId="36" fillId="8" borderId="39" xfId="0" applyFont="1" applyFill="1" applyBorder="1" applyAlignment="1" applyProtection="1">
      <alignment horizontal="center" vertical="center"/>
      <protection locked="0"/>
    </xf>
    <xf numFmtId="0" fontId="36" fillId="8" borderId="42" xfId="0" applyFont="1" applyFill="1" applyBorder="1" applyAlignment="1" applyProtection="1">
      <alignment horizontal="center" vertical="center"/>
      <protection locked="0"/>
    </xf>
    <xf numFmtId="0" fontId="40" fillId="0" borderId="4" xfId="0" applyFont="1" applyBorder="1" applyAlignment="1" applyProtection="1">
      <alignment horizontal="center" vertical="center" wrapText="1"/>
      <protection locked="0"/>
    </xf>
    <xf numFmtId="0" fontId="40" fillId="0" borderId="0" xfId="0" applyFont="1" applyAlignment="1" applyProtection="1">
      <alignment horizontal="center" vertical="center" wrapText="1"/>
      <protection locked="0"/>
    </xf>
    <xf numFmtId="0" fontId="40" fillId="0" borderId="5" xfId="0" applyFont="1" applyBorder="1" applyAlignment="1" applyProtection="1">
      <alignment horizontal="center" vertical="center" wrapText="1"/>
      <protection locked="0"/>
    </xf>
    <xf numFmtId="0" fontId="40" fillId="0" borderId="31" xfId="0" applyFont="1" applyBorder="1" applyAlignment="1" applyProtection="1">
      <alignment horizontal="center" vertical="center" wrapText="1"/>
      <protection locked="0"/>
    </xf>
    <xf numFmtId="0" fontId="40" fillId="0" borderId="32" xfId="0" applyFont="1" applyBorder="1" applyAlignment="1" applyProtection="1">
      <alignment horizontal="center" vertical="center" wrapText="1"/>
      <protection locked="0"/>
    </xf>
    <xf numFmtId="0" fontId="40" fillId="0" borderId="33" xfId="0" applyFont="1" applyBorder="1" applyAlignment="1" applyProtection="1">
      <alignment horizontal="center" vertical="center" wrapText="1"/>
      <protection locked="0"/>
    </xf>
    <xf numFmtId="0" fontId="8" fillId="0" borderId="4" xfId="0" quotePrefix="1" applyFont="1" applyBorder="1" applyAlignment="1" applyProtection="1">
      <alignment horizontal="center" vertical="center" wrapText="1"/>
      <protection locked="0"/>
    </xf>
    <xf numFmtId="0" fontId="8" fillId="0" borderId="0" xfId="0" quotePrefix="1" applyFont="1" applyAlignment="1" applyProtection="1">
      <alignment horizontal="center" vertical="center"/>
      <protection locked="0"/>
    </xf>
    <xf numFmtId="0" fontId="8" fillId="0" borderId="5" xfId="0" quotePrefix="1" applyFont="1" applyBorder="1" applyAlignment="1" applyProtection="1">
      <alignment horizontal="center" vertical="center"/>
      <protection locked="0"/>
    </xf>
    <xf numFmtId="0" fontId="8" fillId="0" borderId="4" xfId="0" quotePrefix="1" applyFont="1" applyBorder="1" applyAlignment="1" applyProtection="1">
      <alignment horizontal="center" vertical="center"/>
      <protection locked="0"/>
    </xf>
    <xf numFmtId="0" fontId="26" fillId="0" borderId="34" xfId="0" applyFont="1" applyBorder="1" applyAlignment="1" applyProtection="1">
      <alignment horizontal="center" vertical="center" wrapText="1"/>
      <protection locked="0"/>
    </xf>
    <xf numFmtId="0" fontId="26" fillId="0" borderId="25" xfId="0" applyFont="1" applyBorder="1" applyAlignment="1" applyProtection="1">
      <alignment horizontal="center" vertical="center" wrapText="1"/>
      <protection locked="0"/>
    </xf>
    <xf numFmtId="0" fontId="36" fillId="8" borderId="51" xfId="0" applyFont="1" applyFill="1" applyBorder="1" applyAlignment="1" applyProtection="1">
      <alignment horizontal="center" vertical="center"/>
      <protection locked="0"/>
    </xf>
    <xf numFmtId="0" fontId="36" fillId="8" borderId="60" xfId="0" applyFont="1" applyFill="1" applyBorder="1" applyAlignment="1" applyProtection="1">
      <alignment horizontal="center" vertical="center"/>
      <protection locked="0"/>
    </xf>
    <xf numFmtId="0" fontId="36" fillId="8" borderId="23" xfId="0" applyFont="1" applyFill="1" applyBorder="1" applyAlignment="1" applyProtection="1">
      <alignment horizontal="center" vertical="center"/>
      <protection locked="0"/>
    </xf>
    <xf numFmtId="0" fontId="34" fillId="7" borderId="2" xfId="0" applyFont="1" applyFill="1" applyBorder="1" applyAlignment="1" applyProtection="1">
      <alignment horizontal="center" vertical="center"/>
      <protection locked="0"/>
    </xf>
    <xf numFmtId="0" fontId="34" fillId="7" borderId="8" xfId="0" applyFont="1" applyFill="1" applyBorder="1" applyAlignment="1" applyProtection="1">
      <alignment horizontal="center" vertical="center"/>
      <protection locked="0"/>
    </xf>
    <xf numFmtId="0" fontId="34" fillId="7" borderId="29" xfId="0" applyFont="1" applyFill="1" applyBorder="1" applyAlignment="1" applyProtection="1">
      <alignment horizontal="center" vertical="center"/>
      <protection locked="0"/>
    </xf>
    <xf numFmtId="0" fontId="24" fillId="0" borderId="43" xfId="0" quotePrefix="1" applyFont="1" applyBorder="1" applyAlignment="1" applyProtection="1">
      <alignment horizontal="center" vertical="center"/>
      <protection locked="0"/>
    </xf>
    <xf numFmtId="0" fontId="24" fillId="0" borderId="44" xfId="0" quotePrefix="1" applyFont="1" applyBorder="1" applyAlignment="1" applyProtection="1">
      <alignment horizontal="center" vertical="center"/>
      <protection locked="0"/>
    </xf>
    <xf numFmtId="0" fontId="24" fillId="0" borderId="45" xfId="0" quotePrefix="1" applyFont="1" applyBorder="1" applyAlignment="1" applyProtection="1">
      <alignment horizontal="center" vertical="center"/>
      <protection locked="0"/>
    </xf>
    <xf numFmtId="0" fontId="24" fillId="0" borderId="30" xfId="0" quotePrefix="1" applyFont="1" applyBorder="1" applyAlignment="1" applyProtection="1">
      <alignment horizontal="center" vertical="center"/>
      <protection locked="0"/>
    </xf>
    <xf numFmtId="0" fontId="24" fillId="0" borderId="0" xfId="0" quotePrefix="1" applyFont="1" applyAlignment="1" applyProtection="1">
      <alignment horizontal="center" vertical="center"/>
      <protection locked="0"/>
    </xf>
    <xf numFmtId="0" fontId="24" fillId="0" borderId="46" xfId="0" quotePrefix="1" applyFont="1" applyBorder="1" applyAlignment="1" applyProtection="1">
      <alignment horizontal="center" vertical="center"/>
      <protection locked="0"/>
    </xf>
    <xf numFmtId="0" fontId="24" fillId="0" borderId="47" xfId="0" quotePrefix="1" applyFont="1" applyBorder="1" applyAlignment="1" applyProtection="1">
      <alignment horizontal="center" vertical="center"/>
      <protection locked="0"/>
    </xf>
    <xf numFmtId="0" fontId="24" fillId="0" borderId="48" xfId="0" quotePrefix="1" applyFont="1" applyBorder="1" applyAlignment="1" applyProtection="1">
      <alignment horizontal="center" vertical="center"/>
      <protection locked="0"/>
    </xf>
    <xf numFmtId="0" fontId="24" fillId="0" borderId="49" xfId="0" quotePrefix="1" applyFont="1" applyBorder="1" applyAlignment="1" applyProtection="1">
      <alignment horizontal="center" vertical="center"/>
      <protection locked="0"/>
    </xf>
    <xf numFmtId="0" fontId="28" fillId="5" borderId="35" xfId="0" applyFont="1" applyFill="1" applyBorder="1" applyAlignment="1">
      <alignment horizontal="left" vertical="center" wrapText="1"/>
    </xf>
    <xf numFmtId="0" fontId="28" fillId="5" borderId="36" xfId="0" applyFont="1" applyFill="1" applyBorder="1" applyAlignment="1">
      <alignment horizontal="left" vertical="center" wrapText="1"/>
    </xf>
    <xf numFmtId="7" fontId="29" fillId="5" borderId="37" xfId="2" applyNumberFormat="1" applyFont="1" applyFill="1" applyBorder="1" applyAlignment="1">
      <alignment horizontal="center" vertical="center" wrapText="1"/>
    </xf>
    <xf numFmtId="7" fontId="29" fillId="5" borderId="36" xfId="2" applyNumberFormat="1" applyFont="1" applyFill="1" applyBorder="1" applyAlignment="1">
      <alignment horizontal="center" vertical="center" wrapText="1"/>
    </xf>
    <xf numFmtId="0" fontId="22" fillId="0" borderId="38" xfId="0" applyFont="1" applyBorder="1" applyAlignment="1">
      <alignment horizontal="center" vertical="center" wrapText="1"/>
    </xf>
    <xf numFmtId="0" fontId="22" fillId="0" borderId="39" xfId="0" applyFont="1" applyBorder="1" applyAlignment="1">
      <alignment horizontal="center" vertical="center" wrapText="1"/>
    </xf>
    <xf numFmtId="7" fontId="29" fillId="5" borderId="14" xfId="2" applyNumberFormat="1" applyFont="1" applyFill="1" applyBorder="1" applyAlignment="1">
      <alignment horizontal="center" vertical="center" wrapText="1"/>
    </xf>
    <xf numFmtId="0" fontId="23" fillId="5" borderId="38" xfId="0" applyFont="1" applyFill="1" applyBorder="1" applyAlignment="1">
      <alignment horizontal="center" vertical="center" wrapText="1"/>
    </xf>
    <xf numFmtId="0" fontId="23" fillId="5" borderId="39" xfId="0" applyFont="1" applyFill="1" applyBorder="1" applyAlignment="1">
      <alignment horizontal="center" vertical="center" wrapText="1"/>
    </xf>
    <xf numFmtId="0" fontId="23" fillId="5" borderId="61" xfId="0" applyFont="1" applyFill="1" applyBorder="1" applyAlignment="1">
      <alignment horizontal="center" vertical="center" wrapText="1"/>
    </xf>
    <xf numFmtId="0" fontId="25" fillId="0" borderId="31" xfId="0" applyFont="1" applyBorder="1" applyAlignment="1">
      <alignment horizontal="center" vertical="center" wrapText="1"/>
    </xf>
    <xf numFmtId="0" fontId="25" fillId="0" borderId="32" xfId="0" applyFont="1" applyBorder="1" applyAlignment="1">
      <alignment horizontal="center" vertical="center" wrapText="1"/>
    </xf>
    <xf numFmtId="0" fontId="28" fillId="6" borderId="13" xfId="0" applyFont="1" applyFill="1" applyBorder="1" applyAlignment="1">
      <alignment horizontal="left" vertical="center" wrapText="1"/>
    </xf>
    <xf numFmtId="0" fontId="28" fillId="6" borderId="16" xfId="0" applyFont="1" applyFill="1" applyBorder="1" applyAlignment="1">
      <alignment horizontal="left" vertical="center" wrapText="1"/>
    </xf>
    <xf numFmtId="0" fontId="28" fillId="6" borderId="37" xfId="0" applyFont="1" applyFill="1" applyBorder="1" applyAlignment="1">
      <alignment horizontal="left" vertical="center" wrapText="1"/>
    </xf>
    <xf numFmtId="0" fontId="6" fillId="0" borderId="0" xfId="4" applyFont="1" applyAlignment="1">
      <alignment horizontal="center" vertical="center" wrapText="1"/>
    </xf>
    <xf numFmtId="0" fontId="9" fillId="0" borderId="38" xfId="0" applyFont="1" applyBorder="1" applyAlignment="1" applyProtection="1">
      <alignment horizontal="center" vertical="center"/>
      <protection locked="0"/>
    </xf>
    <xf numFmtId="0" fontId="9" fillId="0" borderId="39" xfId="0" applyFont="1" applyBorder="1" applyAlignment="1" applyProtection="1">
      <alignment horizontal="center" vertical="center"/>
      <protection locked="0"/>
    </xf>
    <xf numFmtId="0" fontId="9" fillId="0" borderId="42" xfId="0" applyFont="1" applyBorder="1" applyAlignment="1" applyProtection="1">
      <alignment horizontal="center" vertical="center"/>
      <protection locked="0"/>
    </xf>
    <xf numFmtId="7" fontId="35" fillId="10" borderId="1" xfId="2" applyNumberFormat="1" applyFont="1" applyFill="1" applyBorder="1" applyAlignment="1" applyProtection="1">
      <alignment horizontal="center" vertical="center"/>
      <protection locked="0"/>
    </xf>
    <xf numFmtId="7" fontId="35" fillId="10" borderId="1" xfId="0" applyNumberFormat="1" applyFont="1" applyFill="1" applyBorder="1" applyAlignment="1" applyProtection="1">
      <alignment horizontal="center" vertical="center"/>
      <protection locked="0"/>
    </xf>
    <xf numFmtId="167" fontId="26" fillId="10" borderId="60" xfId="0" applyNumberFormat="1" applyFont="1" applyFill="1" applyBorder="1" applyAlignment="1" applyProtection="1">
      <alignment horizontal="center" vertical="center"/>
      <protection locked="0"/>
    </xf>
    <xf numFmtId="167" fontId="26" fillId="10" borderId="23" xfId="0" applyNumberFormat="1" applyFont="1" applyFill="1" applyBorder="1" applyAlignment="1" applyProtection="1">
      <alignment horizontal="center" vertical="center"/>
      <protection locked="0"/>
    </xf>
  </cellXfs>
  <cellStyles count="7">
    <cellStyle name="Euro" xfId="1" xr:uid="{B27E4C17-E475-496B-970E-21B2919EA892}"/>
    <cellStyle name="Monétaire" xfId="2" builtinId="4"/>
    <cellStyle name="Monétaire 2" xfId="3" xr:uid="{E664BDBC-DE0F-4A49-BF22-2FC42E7445C6}"/>
    <cellStyle name="Normal" xfId="0" builtinId="0"/>
    <cellStyle name="Normal 2" xfId="4" xr:uid="{BF2752DB-93C2-4D80-B3A1-59A880B0BCA3}"/>
    <cellStyle name="Normal 2 2" xfId="5" xr:uid="{D492B33B-64FF-4B81-AF3E-CA75B1F6168C}"/>
    <cellStyle name="Normal_Copie de D00 247" xfId="6" xr:uid="{FCDFD21E-46F4-4874-BEA0-39B495CEBF49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122</xdr:col>
          <xdr:colOff>314325</xdr:colOff>
          <xdr:row>477</xdr:row>
          <xdr:rowOff>104775</xdr:rowOff>
        </xdr:from>
        <xdr:to>
          <xdr:col>131</xdr:col>
          <xdr:colOff>238125</xdr:colOff>
          <xdr:row>484</xdr:row>
          <xdr:rowOff>95250</xdr:rowOff>
        </xdr:to>
        <xdr:grpSp>
          <xdr:nvGrpSpPr>
            <xdr:cNvPr id="44373" name="Group 41">
              <a:extLst>
                <a:ext uri="{FF2B5EF4-FFF2-40B4-BE49-F238E27FC236}">
                  <a16:creationId xmlns:a16="http://schemas.microsoft.com/office/drawing/2014/main" id="{9323C0BF-B56B-3C76-7788-CFEF2D05B293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104988472" y="92945510"/>
              <a:ext cx="6781800" cy="1245534"/>
              <a:chOff x="109029732" y="110184918"/>
              <a:chExt cx="6777741" cy="1333406"/>
            </a:xfrm>
          </xdr:grpSpPr>
          <xdr:sp macro="" textlink="">
            <xdr:nvSpPr>
              <xdr:cNvPr id="44033" name="Object 1" hidden="1">
                <a:extLst>
                  <a:ext uri="{63B3BB69-23CF-44E3-9099-C40C66FF867C}">
                    <a14:compatExt spid="_x0000_s44033"/>
                  </a:ext>
                  <a:ext uri="{FF2B5EF4-FFF2-40B4-BE49-F238E27FC236}">
                    <a16:creationId xmlns:a16="http://schemas.microsoft.com/office/drawing/2014/main" id="{00000000-0008-0000-0000-000001AC0000}"/>
                  </a:ext>
                </a:extLst>
              </xdr:cNvPr>
              <xdr:cNvSpPr/>
            </xdr:nvSpPr>
            <xdr:spPr bwMode="auto">
              <a:xfrm>
                <a:off x="109029732" y="110184918"/>
                <a:ext cx="3039979" cy="1333406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/>
                    </a:solidFill>
                  </a14:hiddenFill>
                </a:ext>
                <a:ext uri="{91240B29-F687-4F45-9708-019B960494DF}">
                  <a14:hiddenLine w="9525" algn="in">
                    <a:solidFill>
                      <a:srgbClr val="000000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44034" name="Object 2" hidden="1">
                <a:extLst>
                  <a:ext uri="{63B3BB69-23CF-44E3-9099-C40C66FF867C}">
                    <a14:compatExt spid="_x0000_s44034"/>
                  </a:ext>
                  <a:ext uri="{FF2B5EF4-FFF2-40B4-BE49-F238E27FC236}">
                    <a16:creationId xmlns:a16="http://schemas.microsoft.com/office/drawing/2014/main" id="{00000000-0008-0000-0000-000002AC0000}"/>
                  </a:ext>
                </a:extLst>
              </xdr:cNvPr>
              <xdr:cNvSpPr/>
            </xdr:nvSpPr>
            <xdr:spPr bwMode="auto">
              <a:xfrm>
                <a:off x="109067905" y="110270935"/>
                <a:ext cx="6739568" cy="49882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/>
                    </a:solidFill>
                  </a14:hiddenFill>
                </a:ext>
                <a:ext uri="{91240B29-F687-4F45-9708-019B960494DF}">
                  <a14:hiddenLine w="9525" algn="in">
                    <a:solidFill>
                      <a:srgbClr val="000000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122</xdr:col>
          <xdr:colOff>314325</xdr:colOff>
          <xdr:row>477</xdr:row>
          <xdr:rowOff>85725</xdr:rowOff>
        </xdr:from>
        <xdr:to>
          <xdr:col>131</xdr:col>
          <xdr:colOff>238125</xdr:colOff>
          <xdr:row>484</xdr:row>
          <xdr:rowOff>85725</xdr:rowOff>
        </xdr:to>
        <xdr:grpSp>
          <xdr:nvGrpSpPr>
            <xdr:cNvPr id="44374" name="Group 65">
              <a:extLst>
                <a:ext uri="{FF2B5EF4-FFF2-40B4-BE49-F238E27FC236}">
                  <a16:creationId xmlns:a16="http://schemas.microsoft.com/office/drawing/2014/main" id="{4D131BD6-C62B-A806-2859-422C7498D7F8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104988472" y="92926460"/>
              <a:ext cx="6781800" cy="1255059"/>
              <a:chOff x="109029732" y="110184887"/>
              <a:chExt cx="6777741" cy="1333407"/>
            </a:xfrm>
          </xdr:grpSpPr>
          <xdr:sp macro="" textlink="">
            <xdr:nvSpPr>
              <xdr:cNvPr id="44035" name="Object 3" hidden="1">
                <a:extLst>
                  <a:ext uri="{63B3BB69-23CF-44E3-9099-C40C66FF867C}">
                    <a14:compatExt spid="_x0000_s44035"/>
                  </a:ext>
                  <a:ext uri="{FF2B5EF4-FFF2-40B4-BE49-F238E27FC236}">
                    <a16:creationId xmlns:a16="http://schemas.microsoft.com/office/drawing/2014/main" id="{00000000-0008-0000-0000-000003AC0000}"/>
                  </a:ext>
                </a:extLst>
              </xdr:cNvPr>
              <xdr:cNvSpPr/>
            </xdr:nvSpPr>
            <xdr:spPr bwMode="auto">
              <a:xfrm>
                <a:off x="109029732" y="110184887"/>
                <a:ext cx="3039979" cy="133340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/>
                    </a:solidFill>
                  </a14:hiddenFill>
                </a:ext>
                <a:ext uri="{91240B29-F687-4F45-9708-019B960494DF}">
                  <a14:hiddenLine w="9525" algn="in">
                    <a:solidFill>
                      <a:srgbClr val="000000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44036" name="Object 4" hidden="1">
                <a:extLst>
                  <a:ext uri="{63B3BB69-23CF-44E3-9099-C40C66FF867C}">
                    <a14:compatExt spid="_x0000_s44036"/>
                  </a:ext>
                  <a:ext uri="{FF2B5EF4-FFF2-40B4-BE49-F238E27FC236}">
                    <a16:creationId xmlns:a16="http://schemas.microsoft.com/office/drawing/2014/main" id="{00000000-0008-0000-0000-000004AC0000}"/>
                  </a:ext>
                </a:extLst>
              </xdr:cNvPr>
              <xdr:cNvSpPr/>
            </xdr:nvSpPr>
            <xdr:spPr bwMode="auto">
              <a:xfrm>
                <a:off x="109067905" y="110270936"/>
                <a:ext cx="6739568" cy="49882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/>
                    </a:solidFill>
                  </a14:hiddenFill>
                </a:ext>
                <a:ext uri="{91240B29-F687-4F45-9708-019B960494DF}">
                  <a14:hiddenLine w="9525" algn="in">
                    <a:solidFill>
                      <a:srgbClr val="000000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xdr:grp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123</xdr:col>
          <xdr:colOff>314325</xdr:colOff>
          <xdr:row>568</xdr:row>
          <xdr:rowOff>104775</xdr:rowOff>
        </xdr:from>
        <xdr:to>
          <xdr:col>132</xdr:col>
          <xdr:colOff>238125</xdr:colOff>
          <xdr:row>575</xdr:row>
          <xdr:rowOff>95250</xdr:rowOff>
        </xdr:to>
        <xdr:grpSp>
          <xdr:nvGrpSpPr>
            <xdr:cNvPr id="50223" name="Group 41">
              <a:extLst>
                <a:ext uri="{FF2B5EF4-FFF2-40B4-BE49-F238E27FC236}">
                  <a16:creationId xmlns:a16="http://schemas.microsoft.com/office/drawing/2014/main" id="{C6BB55C7-635B-D8F5-BD9C-C3E39747BABF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103105884" y="111961893"/>
              <a:ext cx="6781800" cy="1245533"/>
              <a:chOff x="109029729" y="110184810"/>
              <a:chExt cx="6777739" cy="1333405"/>
            </a:xfrm>
          </xdr:grpSpPr>
          <xdr:sp macro="" textlink="">
            <xdr:nvSpPr>
              <xdr:cNvPr id="15402" name="Object 42" hidden="1">
                <a:extLst>
                  <a:ext uri="{63B3BB69-23CF-44E3-9099-C40C66FF867C}">
                    <a14:compatExt spid="_x0000_s15402"/>
                  </a:ext>
                  <a:ext uri="{FF2B5EF4-FFF2-40B4-BE49-F238E27FC236}">
                    <a16:creationId xmlns:a16="http://schemas.microsoft.com/office/drawing/2014/main" id="{00000000-0008-0000-0100-00002A3C0000}"/>
                  </a:ext>
                </a:extLst>
              </xdr:cNvPr>
              <xdr:cNvSpPr/>
            </xdr:nvSpPr>
            <xdr:spPr bwMode="auto">
              <a:xfrm>
                <a:off x="109029729" y="110184810"/>
                <a:ext cx="3039978" cy="133340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/>
                    </a:solidFill>
                  </a14:hiddenFill>
                </a:ext>
                <a:ext uri="{91240B29-F687-4F45-9708-019B960494DF}">
                  <a14:hiddenLine w="9525" algn="in">
                    <a:solidFill>
                      <a:srgbClr val="000000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5403" name="Object 43" hidden="1">
                <a:extLst>
                  <a:ext uri="{63B3BB69-23CF-44E3-9099-C40C66FF867C}">
                    <a14:compatExt spid="_x0000_s15403"/>
                  </a:ext>
                  <a:ext uri="{FF2B5EF4-FFF2-40B4-BE49-F238E27FC236}">
                    <a16:creationId xmlns:a16="http://schemas.microsoft.com/office/drawing/2014/main" id="{00000000-0008-0000-0100-00002B3C0000}"/>
                  </a:ext>
                </a:extLst>
              </xdr:cNvPr>
              <xdr:cNvSpPr/>
            </xdr:nvSpPr>
            <xdr:spPr bwMode="auto">
              <a:xfrm>
                <a:off x="109067901" y="110270936"/>
                <a:ext cx="6739567" cy="49882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/>
                    </a:solidFill>
                  </a14:hiddenFill>
                </a:ext>
                <a:ext uri="{91240B29-F687-4F45-9708-019B960494DF}">
                  <a14:hiddenLine w="9525" algn="in">
                    <a:solidFill>
                      <a:srgbClr val="000000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123</xdr:col>
          <xdr:colOff>314325</xdr:colOff>
          <xdr:row>568</xdr:row>
          <xdr:rowOff>85725</xdr:rowOff>
        </xdr:from>
        <xdr:to>
          <xdr:col>132</xdr:col>
          <xdr:colOff>238125</xdr:colOff>
          <xdr:row>575</xdr:row>
          <xdr:rowOff>85725</xdr:rowOff>
        </xdr:to>
        <xdr:grpSp>
          <xdr:nvGrpSpPr>
            <xdr:cNvPr id="50224" name="Group 65">
              <a:extLst>
                <a:ext uri="{FF2B5EF4-FFF2-40B4-BE49-F238E27FC236}">
                  <a16:creationId xmlns:a16="http://schemas.microsoft.com/office/drawing/2014/main" id="{FA34B0FD-7C88-E4C7-84B2-ED709923FB13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103105884" y="111942843"/>
              <a:ext cx="6781800" cy="1255058"/>
              <a:chOff x="109029729" y="110184899"/>
              <a:chExt cx="6777739" cy="1333406"/>
            </a:xfrm>
          </xdr:grpSpPr>
          <xdr:sp macro="" textlink="">
            <xdr:nvSpPr>
              <xdr:cNvPr id="15426" name="Object 66" hidden="1">
                <a:extLst>
                  <a:ext uri="{63B3BB69-23CF-44E3-9099-C40C66FF867C}">
                    <a14:compatExt spid="_x0000_s15426"/>
                  </a:ext>
                  <a:ext uri="{FF2B5EF4-FFF2-40B4-BE49-F238E27FC236}">
                    <a16:creationId xmlns:a16="http://schemas.microsoft.com/office/drawing/2014/main" id="{00000000-0008-0000-0100-0000423C0000}"/>
                  </a:ext>
                </a:extLst>
              </xdr:cNvPr>
              <xdr:cNvSpPr/>
            </xdr:nvSpPr>
            <xdr:spPr bwMode="auto">
              <a:xfrm>
                <a:off x="109029729" y="110184899"/>
                <a:ext cx="3039978" cy="1333406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/>
                    </a:solidFill>
                  </a14:hiddenFill>
                </a:ext>
                <a:ext uri="{91240B29-F687-4F45-9708-019B960494DF}">
                  <a14:hiddenLine w="9525" algn="in">
                    <a:solidFill>
                      <a:srgbClr val="000000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5427" name="Object 67" hidden="1">
                <a:extLst>
                  <a:ext uri="{63B3BB69-23CF-44E3-9099-C40C66FF867C}">
                    <a14:compatExt spid="_x0000_s15427"/>
                  </a:ext>
                  <a:ext uri="{FF2B5EF4-FFF2-40B4-BE49-F238E27FC236}">
                    <a16:creationId xmlns:a16="http://schemas.microsoft.com/office/drawing/2014/main" id="{00000000-0008-0000-0100-0000433C0000}"/>
                  </a:ext>
                </a:extLst>
              </xdr:cNvPr>
              <xdr:cNvSpPr/>
            </xdr:nvSpPr>
            <xdr:spPr bwMode="auto">
              <a:xfrm>
                <a:off x="109067901" y="110270936"/>
                <a:ext cx="6739567" cy="49882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/>
                    </a:solidFill>
                  </a14:hiddenFill>
                </a:ext>
                <a:ext uri="{91240B29-F687-4F45-9708-019B960494DF}">
                  <a14:hiddenLine w="9525" algn="in">
                    <a:solidFill>
                      <a:srgbClr val="000000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xdr:grp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.bin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Relationship Id="rId9" Type="http://schemas.openxmlformats.org/officeDocument/2006/relationships/oleObject" Target="../embeddings/oleObject4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7.bin"/><Relationship Id="rId3" Type="http://schemas.openxmlformats.org/officeDocument/2006/relationships/vmlDrawing" Target="../drawings/vmlDrawing2.vml"/><Relationship Id="rId7" Type="http://schemas.openxmlformats.org/officeDocument/2006/relationships/image" Target="../media/image2.emf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oleObject6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5.bin"/><Relationship Id="rId9" Type="http://schemas.openxmlformats.org/officeDocument/2006/relationships/oleObject" Target="../embeddings/oleObject8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67B9E0-E1ED-46D1-A39B-7F8277FC444F}">
  <sheetPr>
    <pageSetUpPr fitToPage="1"/>
  </sheetPr>
  <dimension ref="A1:EL40"/>
  <sheetViews>
    <sheetView showGridLines="0" showZeros="0" tabSelected="1" view="pageBreakPreview" topLeftCell="A22" zoomScale="85" zoomScaleNormal="100" zoomScaleSheetLayoutView="85" workbookViewId="0">
      <selection activeCell="E45" sqref="E45"/>
    </sheetView>
  </sheetViews>
  <sheetFormatPr baseColWidth="10" defaultColWidth="11.42578125" defaultRowHeight="14.25"/>
  <cols>
    <col min="1" max="1" width="17.28515625" style="2" customWidth="1"/>
    <col min="2" max="3" width="61.42578125" style="1" customWidth="1"/>
    <col min="4" max="4" width="46.28515625" style="2" customWidth="1"/>
    <col min="5" max="5" width="46.28515625" style="3" customWidth="1"/>
    <col min="6" max="16384" width="11.42578125" style="1"/>
  </cols>
  <sheetData>
    <row r="1" spans="1:142" ht="15">
      <c r="A1" s="53"/>
      <c r="B1" s="54"/>
      <c r="C1" s="54"/>
      <c r="D1" s="52"/>
      <c r="E1" s="55"/>
    </row>
    <row r="2" spans="1:142" ht="15">
      <c r="A2" s="19"/>
      <c r="B2" s="5"/>
      <c r="C2" s="5"/>
      <c r="E2" s="20"/>
    </row>
    <row r="3" spans="1:142" ht="12.95" customHeight="1">
      <c r="A3" s="155" t="s">
        <v>146</v>
      </c>
      <c r="B3" s="156"/>
      <c r="C3" s="156"/>
      <c r="D3" s="156"/>
      <c r="E3" s="157"/>
    </row>
    <row r="4" spans="1:142" ht="14.25" customHeight="1">
      <c r="A4" s="158"/>
      <c r="B4" s="156"/>
      <c r="C4" s="156"/>
      <c r="D4" s="156"/>
      <c r="E4" s="157"/>
    </row>
    <row r="5" spans="1:142" ht="14.25" customHeight="1">
      <c r="A5" s="158"/>
      <c r="B5" s="156"/>
      <c r="C5" s="156"/>
      <c r="D5" s="156"/>
      <c r="E5" s="157"/>
    </row>
    <row r="6" spans="1:142" ht="14.25" customHeight="1">
      <c r="A6" s="158"/>
      <c r="B6" s="156"/>
      <c r="C6" s="156"/>
      <c r="D6" s="156"/>
      <c r="E6" s="157"/>
    </row>
    <row r="7" spans="1:142" ht="15" customHeight="1">
      <c r="A7" s="149" t="s">
        <v>107</v>
      </c>
      <c r="B7" s="150"/>
      <c r="C7" s="150"/>
      <c r="D7" s="150"/>
      <c r="E7" s="151"/>
    </row>
    <row r="8" spans="1:142" s="21" customFormat="1" ht="12.75" customHeight="1">
      <c r="A8" s="149"/>
      <c r="B8" s="150"/>
      <c r="C8" s="150"/>
      <c r="D8" s="150"/>
      <c r="E8" s="151"/>
    </row>
    <row r="9" spans="1:142" s="21" customFormat="1" ht="12.95" customHeight="1">
      <c r="A9" s="149"/>
      <c r="B9" s="150"/>
      <c r="C9" s="150"/>
      <c r="D9" s="150"/>
      <c r="E9" s="151"/>
    </row>
    <row r="10" spans="1:142" s="21" customFormat="1" ht="12.95" customHeight="1">
      <c r="A10" s="149"/>
      <c r="B10" s="150"/>
      <c r="C10" s="150"/>
      <c r="D10" s="150"/>
      <c r="E10" s="151"/>
    </row>
    <row r="11" spans="1:142" s="21" customFormat="1" ht="12.95" customHeight="1" thickBot="1">
      <c r="A11" s="152"/>
      <c r="B11" s="153"/>
      <c r="C11" s="153"/>
      <c r="D11" s="153"/>
      <c r="E11" s="154"/>
    </row>
    <row r="12" spans="1:142" s="21" customFormat="1" ht="12.75" customHeight="1"/>
    <row r="13" spans="1:142" s="21" customFormat="1" ht="24" thickBot="1"/>
    <row r="14" spans="1:142" s="6" customFormat="1" ht="33" customHeight="1" thickBot="1">
      <c r="A14" s="146" t="s">
        <v>122</v>
      </c>
      <c r="B14" s="147"/>
      <c r="C14" s="147"/>
      <c r="D14" s="147"/>
      <c r="E14" s="148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1"/>
      <c r="AS14" s="21"/>
      <c r="AT14" s="21"/>
      <c r="AU14" s="21"/>
      <c r="AV14" s="21"/>
      <c r="AW14" s="21"/>
      <c r="AX14" s="21"/>
      <c r="AY14" s="21"/>
      <c r="AZ14" s="21"/>
      <c r="BA14" s="21"/>
      <c r="BB14" s="21"/>
      <c r="BC14" s="21"/>
      <c r="BD14" s="21"/>
      <c r="BE14" s="21"/>
      <c r="BF14" s="21"/>
      <c r="BG14" s="21"/>
      <c r="BH14" s="21"/>
      <c r="BI14" s="21"/>
      <c r="BJ14" s="21"/>
      <c r="BK14" s="21"/>
      <c r="BL14" s="21"/>
      <c r="BM14" s="21"/>
      <c r="BN14" s="21"/>
      <c r="BO14" s="21"/>
      <c r="BP14" s="21"/>
      <c r="BQ14" s="21"/>
      <c r="BR14" s="21"/>
      <c r="BS14" s="21"/>
      <c r="BT14" s="21"/>
      <c r="BU14" s="21"/>
      <c r="BV14" s="21"/>
      <c r="BW14" s="21"/>
      <c r="BX14" s="21"/>
      <c r="BY14" s="21"/>
      <c r="BZ14" s="21"/>
      <c r="CA14" s="21"/>
      <c r="CB14" s="21"/>
      <c r="CC14" s="21"/>
      <c r="CD14" s="21"/>
      <c r="CE14" s="21"/>
      <c r="CF14" s="21"/>
      <c r="CG14" s="21"/>
      <c r="CH14" s="21"/>
      <c r="CI14" s="21"/>
      <c r="CJ14" s="21"/>
      <c r="CK14" s="21"/>
      <c r="CL14" s="21"/>
      <c r="CM14" s="21"/>
      <c r="CN14" s="21"/>
      <c r="CO14" s="21"/>
      <c r="CP14" s="21"/>
      <c r="CQ14" s="21"/>
      <c r="CR14" s="21"/>
      <c r="CS14" s="21"/>
      <c r="CT14" s="21"/>
      <c r="CU14" s="21"/>
      <c r="CV14" s="21"/>
      <c r="CW14" s="21"/>
      <c r="CX14" s="21"/>
      <c r="CY14" s="21"/>
      <c r="CZ14" s="21"/>
      <c r="DA14" s="21"/>
      <c r="DB14" s="21"/>
      <c r="DC14" s="21"/>
      <c r="DD14" s="21"/>
      <c r="DE14" s="21"/>
      <c r="DF14" s="21"/>
      <c r="DG14" s="21"/>
      <c r="DH14" s="21"/>
      <c r="DI14" s="21"/>
      <c r="DJ14" s="21"/>
      <c r="DK14" s="21"/>
      <c r="DL14" s="21"/>
      <c r="DM14" s="21"/>
      <c r="DN14" s="21"/>
      <c r="DO14" s="21"/>
      <c r="DP14" s="21"/>
      <c r="DQ14" s="21"/>
      <c r="DR14" s="21"/>
      <c r="DS14" s="21"/>
      <c r="DT14" s="21"/>
      <c r="DU14" s="21"/>
      <c r="DV14" s="21"/>
      <c r="DW14" s="21"/>
      <c r="DX14" s="21"/>
      <c r="DY14" s="21"/>
      <c r="DZ14" s="21"/>
      <c r="EA14" s="21"/>
      <c r="EB14" s="21"/>
      <c r="EC14" s="21"/>
      <c r="ED14" s="21"/>
      <c r="EE14" s="21"/>
      <c r="EF14" s="21"/>
      <c r="EG14" s="21"/>
      <c r="EH14" s="21"/>
      <c r="EI14" s="21"/>
      <c r="EJ14" s="21"/>
      <c r="EK14" s="21"/>
      <c r="EL14" s="21"/>
    </row>
    <row r="15" spans="1:142" s="7" customFormat="1" ht="82.5" customHeight="1" thickBot="1">
      <c r="A15" s="137" t="s">
        <v>10</v>
      </c>
      <c r="B15" s="138" t="s">
        <v>47</v>
      </c>
      <c r="C15" s="138" t="s">
        <v>115</v>
      </c>
      <c r="D15" s="139" t="s">
        <v>142</v>
      </c>
      <c r="E15" s="140" t="s">
        <v>143</v>
      </c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1"/>
      <c r="AS15" s="21"/>
      <c r="AT15" s="21"/>
      <c r="AU15" s="21"/>
      <c r="AV15" s="21"/>
      <c r="AW15" s="21"/>
      <c r="AX15" s="21"/>
      <c r="AY15" s="21"/>
      <c r="AZ15" s="21"/>
      <c r="BA15" s="21"/>
      <c r="BB15" s="21"/>
      <c r="BC15" s="21"/>
      <c r="BD15" s="21"/>
      <c r="BE15" s="21"/>
      <c r="BF15" s="21"/>
      <c r="BG15" s="21"/>
      <c r="BH15" s="21"/>
      <c r="BI15" s="21"/>
      <c r="BJ15" s="21"/>
      <c r="BK15" s="21"/>
      <c r="BL15" s="21"/>
      <c r="BM15" s="21"/>
      <c r="BN15" s="21"/>
      <c r="BO15" s="21"/>
      <c r="BP15" s="21"/>
      <c r="BQ15" s="21"/>
      <c r="BR15" s="21"/>
      <c r="BS15" s="21"/>
      <c r="BT15" s="21"/>
      <c r="BU15" s="21"/>
      <c r="BV15" s="21"/>
      <c r="BW15" s="21"/>
      <c r="BX15" s="21"/>
      <c r="BY15" s="21"/>
      <c r="BZ15" s="21"/>
      <c r="CA15" s="21"/>
      <c r="CB15" s="21"/>
      <c r="CC15" s="21"/>
      <c r="CD15" s="21"/>
      <c r="CE15" s="21"/>
      <c r="CF15" s="21"/>
      <c r="CG15" s="21"/>
      <c r="CH15" s="21"/>
      <c r="CI15" s="21"/>
      <c r="CJ15" s="21"/>
      <c r="CK15" s="21"/>
      <c r="CL15" s="21"/>
      <c r="CM15" s="21"/>
      <c r="CN15" s="21"/>
      <c r="CO15" s="21"/>
      <c r="CP15" s="21"/>
      <c r="CQ15" s="21"/>
      <c r="CR15" s="21"/>
      <c r="CS15" s="21"/>
      <c r="CT15" s="21"/>
      <c r="CU15" s="21"/>
      <c r="CV15" s="21"/>
      <c r="CW15" s="21"/>
      <c r="CX15" s="21"/>
      <c r="CY15" s="21"/>
      <c r="CZ15" s="21"/>
      <c r="DA15" s="21"/>
      <c r="DB15" s="21"/>
      <c r="DC15" s="21"/>
      <c r="DD15" s="21"/>
      <c r="DE15" s="21"/>
      <c r="DF15" s="21"/>
      <c r="DG15" s="21"/>
      <c r="DH15" s="21"/>
      <c r="DI15" s="21"/>
      <c r="DJ15" s="21"/>
      <c r="DK15" s="21"/>
      <c r="DL15" s="21"/>
      <c r="DM15" s="21"/>
      <c r="DN15" s="21"/>
      <c r="DO15" s="21"/>
      <c r="DP15" s="21"/>
      <c r="DQ15" s="21"/>
      <c r="DR15" s="21"/>
      <c r="DS15" s="21"/>
      <c r="DT15" s="21"/>
      <c r="DU15" s="21"/>
      <c r="DV15" s="21"/>
      <c r="DW15" s="21"/>
      <c r="DX15" s="21"/>
      <c r="DY15" s="21"/>
      <c r="DZ15" s="21"/>
      <c r="EA15" s="21"/>
      <c r="EB15" s="21"/>
      <c r="EC15" s="21"/>
      <c r="ED15" s="21"/>
      <c r="EE15" s="21"/>
      <c r="EF15" s="21"/>
      <c r="EG15" s="21"/>
      <c r="EH15" s="21"/>
      <c r="EI15" s="21"/>
      <c r="EJ15" s="21"/>
      <c r="EK15" s="21"/>
      <c r="EL15" s="21"/>
    </row>
    <row r="16" spans="1:142" s="7" customFormat="1" ht="38.25" customHeight="1">
      <c r="A16" s="145" t="s">
        <v>144</v>
      </c>
      <c r="B16" s="145"/>
      <c r="C16" s="145"/>
      <c r="D16" s="145"/>
      <c r="E16" s="145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21"/>
      <c r="AT16" s="21"/>
      <c r="AU16" s="21"/>
      <c r="AV16" s="21"/>
      <c r="AW16" s="21"/>
      <c r="AX16" s="21"/>
      <c r="AY16" s="21"/>
      <c r="AZ16" s="21"/>
      <c r="BA16" s="21"/>
      <c r="BB16" s="21"/>
      <c r="BC16" s="21"/>
      <c r="BD16" s="21"/>
      <c r="BE16" s="21"/>
      <c r="BF16" s="21"/>
      <c r="BG16" s="21"/>
      <c r="BH16" s="21"/>
      <c r="BI16" s="21"/>
      <c r="BJ16" s="21"/>
      <c r="BK16" s="21"/>
      <c r="BL16" s="21"/>
      <c r="BM16" s="21"/>
      <c r="BN16" s="21"/>
      <c r="BO16" s="21"/>
      <c r="BP16" s="21"/>
      <c r="BQ16" s="21"/>
      <c r="BR16" s="21"/>
      <c r="BS16" s="21"/>
      <c r="BT16" s="21"/>
      <c r="BU16" s="21"/>
      <c r="BV16" s="21"/>
      <c r="BW16" s="21"/>
      <c r="BX16" s="21"/>
      <c r="BY16" s="21"/>
      <c r="BZ16" s="21"/>
      <c r="CA16" s="21"/>
      <c r="CB16" s="21"/>
      <c r="CC16" s="21"/>
      <c r="CD16" s="21"/>
      <c r="CE16" s="21"/>
      <c r="CF16" s="21"/>
      <c r="CG16" s="21"/>
      <c r="CH16" s="21"/>
      <c r="CI16" s="21"/>
      <c r="CJ16" s="21"/>
      <c r="CK16" s="21"/>
      <c r="CL16" s="21"/>
      <c r="CM16" s="21"/>
      <c r="CN16" s="21"/>
      <c r="CO16" s="21"/>
      <c r="CP16" s="21"/>
      <c r="CQ16" s="21"/>
      <c r="CR16" s="21"/>
      <c r="CS16" s="21"/>
      <c r="CT16" s="21"/>
      <c r="CU16" s="21"/>
      <c r="CV16" s="21"/>
      <c r="CW16" s="21"/>
      <c r="CX16" s="21"/>
      <c r="CY16" s="21"/>
      <c r="CZ16" s="21"/>
      <c r="DA16" s="21"/>
      <c r="DB16" s="21"/>
      <c r="DC16" s="21"/>
      <c r="DD16" s="21"/>
      <c r="DE16" s="21"/>
      <c r="DF16" s="21"/>
      <c r="DG16" s="21"/>
      <c r="DH16" s="21"/>
      <c r="DI16" s="21"/>
      <c r="DJ16" s="21"/>
      <c r="DK16" s="21"/>
      <c r="DL16" s="21"/>
      <c r="DM16" s="21"/>
      <c r="DN16" s="21"/>
      <c r="DO16" s="21"/>
      <c r="DP16" s="21"/>
      <c r="DQ16" s="21"/>
      <c r="DR16" s="21"/>
      <c r="DS16" s="21"/>
      <c r="DT16" s="21"/>
      <c r="DU16" s="21"/>
      <c r="DV16" s="21"/>
      <c r="DW16" s="21"/>
      <c r="DX16" s="21"/>
      <c r="DY16" s="21"/>
      <c r="DZ16" s="21"/>
      <c r="EA16" s="21"/>
      <c r="EB16" s="21"/>
      <c r="EC16" s="21"/>
      <c r="ED16" s="21"/>
      <c r="EE16" s="21"/>
      <c r="EF16" s="21"/>
      <c r="EG16" s="21"/>
      <c r="EH16" s="21"/>
      <c r="EI16" s="21"/>
      <c r="EJ16" s="21"/>
      <c r="EK16" s="21"/>
      <c r="EL16" s="21"/>
    </row>
    <row r="17" spans="1:142" s="13" customFormat="1" ht="51" customHeight="1">
      <c r="A17" s="159"/>
      <c r="B17" s="114" t="s">
        <v>141</v>
      </c>
      <c r="C17" s="115" t="s">
        <v>132</v>
      </c>
      <c r="D17" s="116"/>
      <c r="E17" s="117">
        <f>D17*1.2</f>
        <v>0</v>
      </c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21"/>
      <c r="AP17" s="21"/>
      <c r="AQ17" s="21"/>
      <c r="AR17" s="21"/>
      <c r="AS17" s="21"/>
      <c r="AT17" s="21"/>
      <c r="AU17" s="21"/>
      <c r="AV17" s="21"/>
      <c r="AW17" s="21"/>
      <c r="AX17" s="21"/>
      <c r="AY17" s="21"/>
      <c r="AZ17" s="21"/>
      <c r="BA17" s="21"/>
      <c r="BB17" s="21"/>
      <c r="BC17" s="21"/>
      <c r="BD17" s="21"/>
      <c r="BE17" s="21"/>
      <c r="BF17" s="21"/>
      <c r="BG17" s="21"/>
      <c r="BH17" s="21"/>
      <c r="BI17" s="21"/>
      <c r="BJ17" s="21"/>
      <c r="BK17" s="21"/>
      <c r="BL17" s="21"/>
      <c r="BM17" s="21"/>
      <c r="BN17" s="21"/>
      <c r="BO17" s="21"/>
      <c r="BP17" s="21"/>
      <c r="BQ17" s="21"/>
      <c r="BR17" s="21"/>
      <c r="BS17" s="21"/>
      <c r="BT17" s="21"/>
      <c r="BU17" s="21"/>
      <c r="BV17" s="21"/>
      <c r="BW17" s="21"/>
      <c r="BX17" s="21"/>
      <c r="BY17" s="21"/>
      <c r="BZ17" s="21"/>
      <c r="CA17" s="21"/>
      <c r="CB17" s="21"/>
      <c r="CC17" s="21"/>
      <c r="CD17" s="21"/>
      <c r="CE17" s="21"/>
      <c r="CF17" s="21"/>
      <c r="CG17" s="21"/>
      <c r="CH17" s="21"/>
      <c r="CI17" s="21"/>
      <c r="CJ17" s="21"/>
      <c r="CK17" s="21"/>
      <c r="CL17" s="21"/>
      <c r="CM17" s="21"/>
      <c r="CN17" s="21"/>
      <c r="CO17" s="21"/>
      <c r="CP17" s="21"/>
      <c r="CQ17" s="21"/>
      <c r="CR17" s="21"/>
      <c r="CS17" s="21"/>
      <c r="CT17" s="21"/>
      <c r="CU17" s="21"/>
      <c r="CV17" s="21"/>
      <c r="CW17" s="21"/>
      <c r="CX17" s="21"/>
      <c r="CY17" s="21"/>
      <c r="CZ17" s="21"/>
      <c r="DA17" s="21"/>
      <c r="DB17" s="21"/>
      <c r="DC17" s="21"/>
      <c r="DD17" s="21"/>
      <c r="DE17" s="21"/>
      <c r="DF17" s="21"/>
      <c r="DG17" s="21"/>
      <c r="DH17" s="21"/>
      <c r="DI17" s="21"/>
      <c r="DJ17" s="21"/>
      <c r="DK17" s="21"/>
      <c r="DL17" s="21"/>
      <c r="DM17" s="21"/>
      <c r="DN17" s="21"/>
      <c r="DO17" s="21"/>
      <c r="DP17" s="21"/>
      <c r="DQ17" s="21"/>
      <c r="DR17" s="21"/>
      <c r="DS17" s="21"/>
      <c r="DT17" s="21"/>
      <c r="DU17" s="21"/>
      <c r="DV17" s="21"/>
      <c r="DW17" s="21"/>
      <c r="DX17" s="21"/>
      <c r="DY17" s="21"/>
      <c r="DZ17" s="21"/>
      <c r="EA17" s="21"/>
      <c r="EB17" s="21"/>
      <c r="EC17" s="21"/>
      <c r="ED17" s="21"/>
      <c r="EE17" s="21"/>
      <c r="EF17" s="21"/>
      <c r="EG17" s="21"/>
      <c r="EH17" s="21"/>
      <c r="EI17" s="21"/>
      <c r="EJ17" s="21"/>
      <c r="EK17" s="21"/>
      <c r="EL17" s="21"/>
    </row>
    <row r="18" spans="1:142" s="13" customFormat="1" ht="51" customHeight="1">
      <c r="A18" s="159"/>
      <c r="B18" s="114" t="s">
        <v>112</v>
      </c>
      <c r="C18" s="115" t="s">
        <v>116</v>
      </c>
      <c r="D18" s="116"/>
      <c r="E18" s="117">
        <f>D18*1.2</f>
        <v>0</v>
      </c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21"/>
      <c r="AS18" s="21"/>
      <c r="AT18" s="21"/>
      <c r="AU18" s="21"/>
      <c r="AV18" s="21"/>
      <c r="AW18" s="21"/>
      <c r="AX18" s="21"/>
      <c r="AY18" s="21"/>
      <c r="AZ18" s="21"/>
      <c r="BA18" s="21"/>
      <c r="BB18" s="21"/>
      <c r="BC18" s="21"/>
      <c r="BD18" s="21"/>
      <c r="BE18" s="21"/>
      <c r="BF18" s="21"/>
      <c r="BG18" s="21"/>
      <c r="BH18" s="21"/>
      <c r="BI18" s="21"/>
      <c r="BJ18" s="21"/>
      <c r="BK18" s="21"/>
      <c r="BL18" s="21"/>
      <c r="BM18" s="21"/>
      <c r="BN18" s="21"/>
      <c r="BO18" s="21"/>
      <c r="BP18" s="21"/>
      <c r="BQ18" s="21"/>
      <c r="BR18" s="21"/>
      <c r="BS18" s="21"/>
      <c r="BT18" s="21"/>
      <c r="BU18" s="21"/>
      <c r="BV18" s="21"/>
      <c r="BW18" s="21"/>
      <c r="BX18" s="21"/>
      <c r="BY18" s="21"/>
      <c r="BZ18" s="21"/>
      <c r="CA18" s="21"/>
      <c r="CB18" s="21"/>
      <c r="CC18" s="21"/>
      <c r="CD18" s="21"/>
      <c r="CE18" s="21"/>
      <c r="CF18" s="21"/>
      <c r="CG18" s="21"/>
      <c r="CH18" s="21"/>
      <c r="CI18" s="21"/>
      <c r="CJ18" s="21"/>
      <c r="CK18" s="21"/>
      <c r="CL18" s="21"/>
      <c r="CM18" s="21"/>
      <c r="CN18" s="21"/>
      <c r="CO18" s="21"/>
      <c r="CP18" s="21"/>
      <c r="CQ18" s="21"/>
      <c r="CR18" s="21"/>
      <c r="CS18" s="21"/>
      <c r="CT18" s="21"/>
      <c r="CU18" s="21"/>
      <c r="CV18" s="21"/>
      <c r="CW18" s="21"/>
      <c r="CX18" s="21"/>
      <c r="CY18" s="21"/>
      <c r="CZ18" s="21"/>
      <c r="DA18" s="21"/>
      <c r="DB18" s="21"/>
      <c r="DC18" s="21"/>
      <c r="DD18" s="21"/>
      <c r="DE18" s="21"/>
      <c r="DF18" s="21"/>
      <c r="DG18" s="21"/>
      <c r="DH18" s="21"/>
      <c r="DI18" s="21"/>
      <c r="DJ18" s="21"/>
      <c r="DK18" s="21"/>
      <c r="DL18" s="21"/>
      <c r="DM18" s="21"/>
      <c r="DN18" s="21"/>
      <c r="DO18" s="21"/>
      <c r="DP18" s="21"/>
      <c r="DQ18" s="21"/>
      <c r="DR18" s="21"/>
      <c r="DS18" s="21"/>
      <c r="DT18" s="21"/>
      <c r="DU18" s="21"/>
      <c r="DV18" s="21"/>
      <c r="DW18" s="21"/>
      <c r="DX18" s="21"/>
      <c r="DY18" s="21"/>
      <c r="DZ18" s="21"/>
      <c r="EA18" s="21"/>
      <c r="EB18" s="21"/>
      <c r="EC18" s="21"/>
      <c r="ED18" s="21"/>
      <c r="EE18" s="21"/>
      <c r="EF18" s="21"/>
      <c r="EG18" s="21"/>
      <c r="EH18" s="21"/>
      <c r="EI18" s="21"/>
      <c r="EJ18" s="21"/>
      <c r="EK18" s="21"/>
      <c r="EL18" s="21"/>
    </row>
    <row r="19" spans="1:142" s="13" customFormat="1" ht="51" customHeight="1">
      <c r="A19" s="159"/>
      <c r="B19" s="114" t="s">
        <v>138</v>
      </c>
      <c r="C19" s="118" t="s">
        <v>117</v>
      </c>
      <c r="D19" s="119"/>
      <c r="E19" s="117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/>
      <c r="AQ19" s="21"/>
      <c r="AR19" s="21"/>
      <c r="AS19" s="21"/>
      <c r="AT19" s="21"/>
      <c r="AU19" s="21"/>
      <c r="AV19" s="21"/>
      <c r="AW19" s="21"/>
      <c r="AX19" s="21"/>
      <c r="AY19" s="21"/>
      <c r="AZ19" s="21"/>
      <c r="BA19" s="21"/>
      <c r="BB19" s="21"/>
      <c r="BC19" s="21"/>
      <c r="BD19" s="21"/>
      <c r="BE19" s="21"/>
      <c r="BF19" s="21"/>
      <c r="BG19" s="21"/>
      <c r="BH19" s="21"/>
      <c r="BI19" s="21"/>
      <c r="BJ19" s="21"/>
      <c r="BK19" s="21"/>
      <c r="BL19" s="21"/>
      <c r="BM19" s="21"/>
      <c r="BN19" s="21"/>
      <c r="BO19" s="21"/>
      <c r="BP19" s="21"/>
      <c r="BQ19" s="21"/>
      <c r="BR19" s="21"/>
      <c r="BS19" s="21"/>
      <c r="BT19" s="21"/>
      <c r="BU19" s="21"/>
      <c r="BV19" s="21"/>
      <c r="BW19" s="21"/>
      <c r="BX19" s="21"/>
      <c r="BY19" s="21"/>
      <c r="BZ19" s="21"/>
      <c r="CA19" s="21"/>
      <c r="CB19" s="21"/>
      <c r="CC19" s="21"/>
      <c r="CD19" s="21"/>
      <c r="CE19" s="21"/>
      <c r="CF19" s="21"/>
      <c r="CG19" s="21"/>
      <c r="CH19" s="21"/>
      <c r="CI19" s="21"/>
      <c r="CJ19" s="21"/>
      <c r="CK19" s="21"/>
      <c r="CL19" s="21"/>
      <c r="CM19" s="21"/>
      <c r="CN19" s="21"/>
      <c r="CO19" s="21"/>
      <c r="CP19" s="21"/>
      <c r="CQ19" s="21"/>
      <c r="CR19" s="21"/>
      <c r="CS19" s="21"/>
      <c r="CT19" s="21"/>
      <c r="CU19" s="21"/>
      <c r="CV19" s="21"/>
      <c r="CW19" s="21"/>
      <c r="CX19" s="21"/>
      <c r="CY19" s="21"/>
      <c r="CZ19" s="21"/>
      <c r="DA19" s="21"/>
      <c r="DB19" s="21"/>
      <c r="DC19" s="21"/>
      <c r="DD19" s="21"/>
      <c r="DE19" s="21"/>
      <c r="DF19" s="21"/>
      <c r="DG19" s="21"/>
      <c r="DH19" s="21"/>
      <c r="DI19" s="21"/>
      <c r="DJ19" s="21"/>
      <c r="DK19" s="21"/>
      <c r="DL19" s="21"/>
      <c r="DM19" s="21"/>
      <c r="DN19" s="21"/>
      <c r="DO19" s="21"/>
      <c r="DP19" s="21"/>
      <c r="DQ19" s="21"/>
      <c r="DR19" s="21"/>
      <c r="DS19" s="21"/>
      <c r="DT19" s="21"/>
      <c r="DU19" s="21"/>
      <c r="DV19" s="21"/>
      <c r="DW19" s="21"/>
      <c r="DX19" s="21"/>
      <c r="DY19" s="21"/>
      <c r="DZ19" s="21"/>
      <c r="EA19" s="21"/>
      <c r="EB19" s="21"/>
      <c r="EC19" s="21"/>
      <c r="ED19" s="21"/>
      <c r="EE19" s="21"/>
      <c r="EF19" s="21"/>
      <c r="EG19" s="21"/>
      <c r="EH19" s="21"/>
      <c r="EI19" s="21"/>
      <c r="EJ19" s="21"/>
      <c r="EK19" s="21"/>
      <c r="EL19" s="21"/>
    </row>
    <row r="20" spans="1:142" s="13" customFormat="1" ht="51" customHeight="1" thickBot="1">
      <c r="A20" s="160"/>
      <c r="B20" s="114" t="s">
        <v>120</v>
      </c>
      <c r="C20" s="118" t="s">
        <v>117</v>
      </c>
      <c r="D20" s="119"/>
      <c r="E20" s="117">
        <f>D20*1.2</f>
        <v>0</v>
      </c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1"/>
      <c r="AO20" s="21"/>
      <c r="AP20" s="21"/>
      <c r="AQ20" s="21"/>
      <c r="AR20" s="21"/>
      <c r="AS20" s="21"/>
      <c r="AT20" s="21"/>
      <c r="AU20" s="21"/>
      <c r="AV20" s="21"/>
      <c r="AW20" s="21"/>
      <c r="AX20" s="21"/>
      <c r="AY20" s="21"/>
      <c r="AZ20" s="21"/>
      <c r="BA20" s="21"/>
      <c r="BB20" s="21"/>
      <c r="BC20" s="21"/>
      <c r="BD20" s="21"/>
      <c r="BE20" s="21"/>
      <c r="BF20" s="21"/>
      <c r="BG20" s="21"/>
      <c r="BH20" s="21"/>
      <c r="BI20" s="21"/>
      <c r="BJ20" s="21"/>
      <c r="BK20" s="21"/>
      <c r="BL20" s="21"/>
      <c r="BM20" s="21"/>
      <c r="BN20" s="21"/>
      <c r="BO20" s="21"/>
      <c r="BP20" s="21"/>
      <c r="BQ20" s="21"/>
      <c r="BR20" s="21"/>
      <c r="BS20" s="21"/>
      <c r="BT20" s="21"/>
      <c r="BU20" s="21"/>
      <c r="BV20" s="21"/>
      <c r="BW20" s="21"/>
      <c r="BX20" s="21"/>
      <c r="BY20" s="21"/>
      <c r="BZ20" s="21"/>
      <c r="CA20" s="21"/>
      <c r="CB20" s="21"/>
      <c r="CC20" s="21"/>
      <c r="CD20" s="21"/>
      <c r="CE20" s="21"/>
      <c r="CF20" s="21"/>
      <c r="CG20" s="21"/>
      <c r="CH20" s="21"/>
      <c r="CI20" s="21"/>
      <c r="CJ20" s="21"/>
      <c r="CK20" s="21"/>
      <c r="CL20" s="21"/>
      <c r="CM20" s="21"/>
      <c r="CN20" s="21"/>
      <c r="CO20" s="21"/>
      <c r="CP20" s="21"/>
      <c r="CQ20" s="21"/>
      <c r="CR20" s="21"/>
      <c r="CS20" s="21"/>
      <c r="CT20" s="21"/>
      <c r="CU20" s="21"/>
      <c r="CV20" s="21"/>
      <c r="CW20" s="21"/>
      <c r="CX20" s="21"/>
      <c r="CY20" s="21"/>
      <c r="CZ20" s="21"/>
      <c r="DA20" s="21"/>
      <c r="DB20" s="21"/>
      <c r="DC20" s="21"/>
      <c r="DD20" s="21"/>
      <c r="DE20" s="21"/>
      <c r="DF20" s="21"/>
      <c r="DG20" s="21"/>
      <c r="DH20" s="21"/>
      <c r="DI20" s="21"/>
      <c r="DJ20" s="21"/>
      <c r="DK20" s="21"/>
      <c r="DL20" s="21"/>
      <c r="DM20" s="21"/>
      <c r="DN20" s="21"/>
      <c r="DO20" s="21"/>
      <c r="DP20" s="21"/>
      <c r="DQ20" s="21"/>
      <c r="DR20" s="21"/>
      <c r="DS20" s="21"/>
      <c r="DT20" s="21"/>
      <c r="DU20" s="21"/>
      <c r="DV20" s="21"/>
      <c r="DW20" s="21"/>
      <c r="DX20" s="21"/>
      <c r="DY20" s="21"/>
      <c r="DZ20" s="21"/>
      <c r="EA20" s="21"/>
      <c r="EB20" s="21"/>
      <c r="EC20" s="21"/>
      <c r="ED20" s="21"/>
      <c r="EE20" s="21"/>
      <c r="EF20" s="21"/>
      <c r="EG20" s="21"/>
      <c r="EH20" s="21"/>
      <c r="EI20" s="21"/>
      <c r="EJ20" s="21"/>
      <c r="EK20" s="21"/>
      <c r="EL20" s="21"/>
    </row>
    <row r="21" spans="1:142" ht="48.75" customHeight="1" thickBot="1">
      <c r="A21" s="164" t="s">
        <v>133</v>
      </c>
      <c r="B21" s="165"/>
      <c r="C21" s="166"/>
      <c r="D21" s="136">
        <f>SUM(D17:D20)</f>
        <v>0</v>
      </c>
      <c r="E21" s="136">
        <f>SUM(E17:E20)</f>
        <v>0</v>
      </c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21"/>
      <c r="AZ21" s="21"/>
      <c r="BA21" s="21"/>
      <c r="BB21" s="21"/>
      <c r="BC21" s="21"/>
      <c r="BD21" s="21"/>
      <c r="BE21" s="21"/>
      <c r="BF21" s="21"/>
      <c r="BG21" s="21"/>
      <c r="BH21" s="21"/>
      <c r="BI21" s="21"/>
      <c r="BJ21" s="21"/>
      <c r="BK21" s="21"/>
      <c r="BL21" s="21"/>
      <c r="BM21" s="21"/>
      <c r="BN21" s="21"/>
      <c r="BO21" s="21"/>
      <c r="BP21" s="21"/>
      <c r="BQ21" s="21"/>
      <c r="BR21" s="21"/>
      <c r="BS21" s="21"/>
      <c r="BT21" s="21"/>
      <c r="BU21" s="21"/>
      <c r="BV21" s="21"/>
      <c r="BW21" s="21"/>
      <c r="BX21" s="21"/>
      <c r="BY21" s="21"/>
      <c r="BZ21" s="21"/>
      <c r="CA21" s="21"/>
      <c r="CB21" s="21"/>
      <c r="CC21" s="21"/>
      <c r="CD21" s="21"/>
      <c r="CE21" s="21"/>
      <c r="CF21" s="21"/>
      <c r="CG21" s="21"/>
      <c r="CH21" s="21"/>
      <c r="CI21" s="21"/>
      <c r="CJ21" s="21"/>
      <c r="CK21" s="21"/>
      <c r="CL21" s="21"/>
      <c r="CM21" s="21"/>
      <c r="CN21" s="21"/>
      <c r="CO21" s="21"/>
      <c r="CP21" s="21"/>
      <c r="CQ21" s="21"/>
      <c r="CR21" s="21"/>
      <c r="CS21" s="21"/>
      <c r="CT21" s="21"/>
      <c r="CU21" s="21"/>
      <c r="CV21" s="21"/>
      <c r="CW21" s="21"/>
      <c r="CX21" s="21"/>
      <c r="CY21" s="21"/>
      <c r="CZ21" s="21"/>
      <c r="DA21" s="21"/>
      <c r="DB21" s="21"/>
      <c r="DC21" s="21"/>
      <c r="DD21" s="21"/>
      <c r="DE21" s="21"/>
      <c r="DF21" s="21"/>
      <c r="DG21" s="21"/>
      <c r="DH21" s="21"/>
      <c r="DI21" s="21"/>
      <c r="DJ21" s="21"/>
      <c r="DK21" s="21"/>
      <c r="DL21" s="21"/>
      <c r="DM21" s="21"/>
      <c r="DN21" s="21"/>
      <c r="DO21" s="21"/>
      <c r="DP21" s="21"/>
      <c r="DQ21" s="21"/>
      <c r="DR21" s="21"/>
      <c r="DS21" s="21"/>
      <c r="DT21" s="21"/>
      <c r="DU21" s="21"/>
      <c r="DV21" s="21"/>
      <c r="DW21" s="21"/>
      <c r="DX21" s="21"/>
      <c r="DY21" s="21"/>
      <c r="DZ21" s="21"/>
      <c r="EA21" s="21"/>
      <c r="EB21" s="21"/>
      <c r="EC21" s="21"/>
      <c r="ED21" s="21"/>
      <c r="EE21" s="21"/>
      <c r="EF21" s="21"/>
      <c r="EG21" s="21"/>
      <c r="EH21" s="21"/>
      <c r="EI21" s="21"/>
      <c r="EJ21" s="21"/>
      <c r="EK21" s="21"/>
      <c r="EL21" s="21"/>
    </row>
    <row r="22" spans="1:142" ht="23.25">
      <c r="A22" s="14"/>
      <c r="B22" s="10"/>
      <c r="C22" s="10"/>
      <c r="D22" s="8"/>
      <c r="E22" s="9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21"/>
      <c r="AS22" s="21"/>
      <c r="AT22" s="21"/>
      <c r="AU22" s="21"/>
      <c r="AV22" s="21"/>
      <c r="AW22" s="21"/>
      <c r="AX22" s="21"/>
      <c r="AY22" s="21"/>
      <c r="AZ22" s="21"/>
      <c r="BA22" s="21"/>
      <c r="BB22" s="21"/>
      <c r="BC22" s="21"/>
      <c r="BD22" s="21"/>
      <c r="BE22" s="21"/>
      <c r="BF22" s="21"/>
      <c r="BG22" s="21"/>
      <c r="BH22" s="21"/>
      <c r="BI22" s="21"/>
      <c r="BJ22" s="21"/>
      <c r="BK22" s="21"/>
      <c r="BL22" s="21"/>
      <c r="BM22" s="21"/>
      <c r="BN22" s="21"/>
      <c r="BO22" s="21"/>
      <c r="BP22" s="21"/>
      <c r="BQ22" s="21"/>
      <c r="BR22" s="21"/>
      <c r="BS22" s="21"/>
      <c r="BT22" s="21"/>
      <c r="BU22" s="21"/>
      <c r="BV22" s="21"/>
      <c r="BW22" s="21"/>
      <c r="BX22" s="21"/>
      <c r="BY22" s="21"/>
      <c r="BZ22" s="21"/>
      <c r="CA22" s="21"/>
      <c r="CB22" s="21"/>
      <c r="CC22" s="21"/>
      <c r="CD22" s="21"/>
      <c r="CE22" s="21"/>
      <c r="CF22" s="21"/>
      <c r="CG22" s="21"/>
      <c r="CH22" s="21"/>
      <c r="CI22" s="21"/>
      <c r="CJ22" s="21"/>
      <c r="CK22" s="21"/>
      <c r="CL22" s="21"/>
      <c r="CM22" s="21"/>
      <c r="CN22" s="21"/>
      <c r="CO22" s="21"/>
      <c r="CP22" s="21"/>
      <c r="CQ22" s="21"/>
      <c r="CR22" s="21"/>
      <c r="CS22" s="21"/>
      <c r="CT22" s="21"/>
      <c r="CU22" s="21"/>
      <c r="CV22" s="21"/>
      <c r="CW22" s="21"/>
      <c r="CX22" s="21"/>
      <c r="CY22" s="21"/>
      <c r="CZ22" s="21"/>
      <c r="DA22" s="21"/>
      <c r="DB22" s="21"/>
      <c r="DC22" s="21"/>
      <c r="DD22" s="21"/>
      <c r="DE22" s="21"/>
      <c r="DF22" s="21"/>
      <c r="DG22" s="21"/>
      <c r="DH22" s="21"/>
      <c r="DI22" s="21"/>
      <c r="DJ22" s="21"/>
      <c r="DK22" s="21"/>
      <c r="DL22" s="21"/>
      <c r="DM22" s="21"/>
      <c r="DN22" s="21"/>
      <c r="DO22" s="21"/>
      <c r="DP22" s="21"/>
      <c r="DQ22" s="21"/>
      <c r="DR22" s="21"/>
      <c r="DS22" s="21"/>
      <c r="DT22" s="21"/>
      <c r="DU22" s="21"/>
      <c r="DV22" s="21"/>
      <c r="DW22" s="21"/>
      <c r="DX22" s="21"/>
      <c r="DY22" s="21"/>
      <c r="DZ22" s="21"/>
      <c r="EA22" s="21"/>
      <c r="EB22" s="21"/>
      <c r="EC22" s="21"/>
      <c r="ED22" s="21"/>
      <c r="EE22" s="21"/>
      <c r="EF22" s="21"/>
      <c r="EG22" s="21"/>
      <c r="EH22" s="21"/>
      <c r="EI22" s="21"/>
      <c r="EJ22" s="21"/>
      <c r="EK22" s="21"/>
      <c r="EL22" s="21"/>
    </row>
    <row r="23" spans="1:142" ht="15" thickBot="1"/>
    <row r="24" spans="1:142" ht="37.5" thickBot="1">
      <c r="A24" s="161" t="s">
        <v>123</v>
      </c>
      <c r="B24" s="162"/>
      <c r="C24" s="162"/>
      <c r="D24" s="162"/>
      <c r="E24" s="163"/>
    </row>
    <row r="25" spans="1:142" s="78" customFormat="1" ht="24.75">
      <c r="A25" s="144" t="s">
        <v>140</v>
      </c>
      <c r="B25" s="144"/>
      <c r="C25" s="144"/>
      <c r="D25" s="144"/>
      <c r="E25" s="144"/>
    </row>
    <row r="26" spans="1:142" ht="45" customHeight="1">
      <c r="A26" s="120" t="s">
        <v>121</v>
      </c>
      <c r="B26" s="121" t="s">
        <v>120</v>
      </c>
      <c r="C26" s="122" t="s">
        <v>119</v>
      </c>
      <c r="D26" s="195">
        <f>'Sous -DPGF Maintenances'!D93</f>
        <v>0</v>
      </c>
      <c r="E26" s="196">
        <f>'Sous -DPGF Maintenances'!E93</f>
        <v>0</v>
      </c>
    </row>
    <row r="27" spans="1:142" ht="21.75">
      <c r="A27" s="123"/>
      <c r="B27" s="124"/>
      <c r="C27" s="125"/>
      <c r="D27" s="126">
        <v>0</v>
      </c>
      <c r="E27" s="126">
        <v>0</v>
      </c>
    </row>
    <row r="28" spans="1:142" ht="18.75" thickBot="1">
      <c r="A28" s="126"/>
      <c r="B28" s="127"/>
      <c r="C28" s="127"/>
      <c r="D28" s="126"/>
      <c r="E28" s="128"/>
    </row>
    <row r="29" spans="1:142" ht="37.5" thickBot="1">
      <c r="A29" s="146" t="s">
        <v>124</v>
      </c>
      <c r="B29" s="147"/>
      <c r="C29" s="147"/>
      <c r="D29" s="147"/>
      <c r="E29" s="148"/>
    </row>
    <row r="30" spans="1:142" s="78" customFormat="1" ht="24.75">
      <c r="A30" s="144" t="s">
        <v>140</v>
      </c>
      <c r="B30" s="144"/>
      <c r="C30" s="144"/>
      <c r="D30" s="144"/>
      <c r="E30" s="144"/>
    </row>
    <row r="31" spans="1:142" ht="45.6" customHeight="1">
      <c r="A31" s="120" t="s">
        <v>121</v>
      </c>
      <c r="B31" s="121" t="s">
        <v>120</v>
      </c>
      <c r="C31" s="122" t="s">
        <v>119</v>
      </c>
      <c r="D31" s="195">
        <f>'Sous -DPGF Maintenances'!D93</f>
        <v>0</v>
      </c>
      <c r="E31" s="195">
        <f>'Sous -DPGF Maintenances'!E93</f>
        <v>0</v>
      </c>
    </row>
    <row r="32" spans="1:142" ht="18">
      <c r="A32" s="126"/>
      <c r="B32" s="127"/>
      <c r="C32" s="127"/>
      <c r="D32" s="126">
        <v>0</v>
      </c>
      <c r="E32" s="128">
        <v>0</v>
      </c>
    </row>
    <row r="33" spans="1:5" ht="18.75" thickBot="1">
      <c r="A33" s="126"/>
      <c r="B33" s="127"/>
      <c r="C33" s="127"/>
      <c r="D33" s="126"/>
      <c r="E33" s="128"/>
    </row>
    <row r="34" spans="1:5" ht="37.5" thickBot="1">
      <c r="A34" s="146" t="s">
        <v>125</v>
      </c>
      <c r="B34" s="147"/>
      <c r="C34" s="147"/>
      <c r="D34" s="147"/>
      <c r="E34" s="148"/>
    </row>
    <row r="35" spans="1:5" s="78" customFormat="1" ht="24.75">
      <c r="A35" s="144" t="s">
        <v>140</v>
      </c>
      <c r="B35" s="144"/>
      <c r="C35" s="144"/>
      <c r="D35" s="144"/>
      <c r="E35" s="144"/>
    </row>
    <row r="36" spans="1:5" ht="54" customHeight="1">
      <c r="A36" s="120" t="s">
        <v>121</v>
      </c>
      <c r="B36" s="121" t="s">
        <v>120</v>
      </c>
      <c r="C36" s="122" t="s">
        <v>119</v>
      </c>
      <c r="D36" s="195">
        <f>'Sous -DPGF Maintenances'!D93</f>
        <v>0</v>
      </c>
      <c r="E36" s="195">
        <f>'Sous -DPGF Maintenances'!E93</f>
        <v>0</v>
      </c>
    </row>
    <row r="37" spans="1:5" ht="18">
      <c r="A37" s="126"/>
      <c r="B37" s="127"/>
      <c r="C37" s="127"/>
      <c r="D37" s="126">
        <v>0</v>
      </c>
      <c r="E37" s="128">
        <v>0</v>
      </c>
    </row>
    <row r="38" spans="1:5" ht="18">
      <c r="A38" s="126"/>
      <c r="B38" s="127"/>
      <c r="C38" s="127"/>
      <c r="D38" s="126"/>
      <c r="E38" s="128"/>
    </row>
    <row r="39" spans="1:5" ht="18.75" thickBot="1">
      <c r="A39" s="126"/>
      <c r="B39" s="127"/>
      <c r="C39" s="127"/>
      <c r="D39" s="126"/>
      <c r="E39" s="128"/>
    </row>
    <row r="40" spans="1:5" ht="48.75" customHeight="1" thickBot="1">
      <c r="A40" s="126"/>
      <c r="B40" s="127"/>
      <c r="C40" s="129" t="s">
        <v>131</v>
      </c>
      <c r="D40" s="197">
        <f>SUM(D21+D26+D31+D36)</f>
        <v>0</v>
      </c>
      <c r="E40" s="198">
        <f>SUM(E21+E26+E31+E36)</f>
        <v>0</v>
      </c>
    </row>
  </sheetData>
  <mergeCells count="12">
    <mergeCell ref="A3:E6"/>
    <mergeCell ref="A17:A20"/>
    <mergeCell ref="A14:E14"/>
    <mergeCell ref="A24:E24"/>
    <mergeCell ref="A21:C21"/>
    <mergeCell ref="A35:E35"/>
    <mergeCell ref="A16:E16"/>
    <mergeCell ref="A29:E29"/>
    <mergeCell ref="A34:E34"/>
    <mergeCell ref="A7:E11"/>
    <mergeCell ref="A25:E25"/>
    <mergeCell ref="A30:E30"/>
  </mergeCells>
  <printOptions horizontalCentered="1" gridLinesSet="0"/>
  <pageMargins left="0.19685039370078741" right="0.19685039370078741" top="0.39370078740157483" bottom="0.35433070866141736" header="0.19685039370078741" footer="0.19685039370078741"/>
  <pageSetup paperSize="9" scale="44" fitToHeight="0" orientation="portrait" r:id="rId1"/>
  <headerFooter alignWithMargins="0">
    <oddFooter>&amp;L&amp;"Arial,Normal"&amp;A &amp;D&amp;C&amp;"Arial,Normal"Page &amp;P de &amp;N</oddFooter>
  </headerFooter>
  <drawing r:id="rId2"/>
  <legacyDrawing r:id="rId3"/>
  <oleObjects>
    <mc:AlternateContent xmlns:mc="http://schemas.openxmlformats.org/markup-compatibility/2006">
      <mc:Choice Requires="x14">
        <oleObject progId="Visio.Drawing.11" shapeId="44035" r:id="rId4">
          <objectPr defaultSize="0" autoPict="0" r:id="rId5">
            <anchor moveWithCells="1" sizeWithCells="1">
              <from>
                <xdr:col>122</xdr:col>
                <xdr:colOff>314325</xdr:colOff>
                <xdr:row>477</xdr:row>
                <xdr:rowOff>85725</xdr:rowOff>
              </from>
              <to>
                <xdr:col>126</xdr:col>
                <xdr:colOff>304800</xdr:colOff>
                <xdr:row>484</xdr:row>
                <xdr:rowOff>85725</xdr:rowOff>
              </to>
            </anchor>
          </objectPr>
        </oleObject>
      </mc:Choice>
      <mc:Fallback>
        <oleObject progId="Visio.Drawing.11" shapeId="44035" r:id="rId4"/>
      </mc:Fallback>
    </mc:AlternateContent>
    <mc:AlternateContent xmlns:mc="http://schemas.openxmlformats.org/markup-compatibility/2006">
      <mc:Choice Requires="x14">
        <oleObject progId="Visio.Drawing.11" shapeId="44036" r:id="rId6">
          <objectPr defaultSize="0" autoPict="0" r:id="rId7">
            <anchor moveWithCells="1" sizeWithCells="1">
              <from>
                <xdr:col>122</xdr:col>
                <xdr:colOff>352425</xdr:colOff>
                <xdr:row>477</xdr:row>
                <xdr:rowOff>171450</xdr:rowOff>
              </from>
              <to>
                <xdr:col>131</xdr:col>
                <xdr:colOff>238125</xdr:colOff>
                <xdr:row>480</xdr:row>
                <xdr:rowOff>95250</xdr:rowOff>
              </to>
            </anchor>
          </objectPr>
        </oleObject>
      </mc:Choice>
      <mc:Fallback>
        <oleObject progId="Visio.Drawing.11" shapeId="44036" r:id="rId6"/>
      </mc:Fallback>
    </mc:AlternateContent>
    <mc:AlternateContent xmlns:mc="http://schemas.openxmlformats.org/markup-compatibility/2006">
      <mc:Choice Requires="x14">
        <oleObject progId="Visio.Drawing.11" shapeId="44033" r:id="rId8">
          <objectPr defaultSize="0" autoPict="0" r:id="rId5">
            <anchor moveWithCells="1" sizeWithCells="1">
              <from>
                <xdr:col>122</xdr:col>
                <xdr:colOff>314325</xdr:colOff>
                <xdr:row>477</xdr:row>
                <xdr:rowOff>104775</xdr:rowOff>
              </from>
              <to>
                <xdr:col>126</xdr:col>
                <xdr:colOff>304800</xdr:colOff>
                <xdr:row>484</xdr:row>
                <xdr:rowOff>95250</xdr:rowOff>
              </to>
            </anchor>
          </objectPr>
        </oleObject>
      </mc:Choice>
      <mc:Fallback>
        <oleObject progId="Visio.Drawing.11" shapeId="44033" r:id="rId8"/>
      </mc:Fallback>
    </mc:AlternateContent>
    <mc:AlternateContent xmlns:mc="http://schemas.openxmlformats.org/markup-compatibility/2006">
      <mc:Choice Requires="x14">
        <oleObject progId="Visio.Drawing.11" shapeId="44034" r:id="rId9">
          <objectPr defaultSize="0" autoPict="0" r:id="rId7">
            <anchor moveWithCells="1" sizeWithCells="1">
              <from>
                <xdr:col>122</xdr:col>
                <xdr:colOff>352425</xdr:colOff>
                <xdr:row>478</xdr:row>
                <xdr:rowOff>9525</xdr:rowOff>
              </from>
              <to>
                <xdr:col>131</xdr:col>
                <xdr:colOff>238125</xdr:colOff>
                <xdr:row>480</xdr:row>
                <xdr:rowOff>114300</xdr:rowOff>
              </to>
            </anchor>
          </objectPr>
        </oleObject>
      </mc:Choice>
      <mc:Fallback>
        <oleObject progId="Visio.Drawing.11" shapeId="44034" r:id="rId9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E42530-1824-4EA9-8356-248FF3788475}">
  <sheetPr>
    <pageSetUpPr fitToPage="1"/>
  </sheetPr>
  <dimension ref="A1:EN100"/>
  <sheetViews>
    <sheetView showGridLines="0" showZeros="0" view="pageBreakPreview" topLeftCell="A75" zoomScale="85" zoomScaleNormal="100" zoomScaleSheetLayoutView="85" workbookViewId="0">
      <selection activeCell="I11" sqref="I11"/>
    </sheetView>
  </sheetViews>
  <sheetFormatPr baseColWidth="10" defaultColWidth="11.42578125" defaultRowHeight="14.25"/>
  <cols>
    <col min="1" max="1" width="87.5703125" style="1" customWidth="1"/>
    <col min="2" max="2" width="7.7109375" style="2" customWidth="1"/>
    <col min="3" max="3" width="8" style="3" customWidth="1"/>
    <col min="4" max="5" width="44.85546875" style="61" customWidth="1"/>
    <col min="6" max="16384" width="11.42578125" style="1"/>
  </cols>
  <sheetData>
    <row r="1" spans="1:5" ht="15">
      <c r="A1" s="5"/>
    </row>
    <row r="2" spans="1:5" ht="12.95" customHeight="1">
      <c r="A2" s="5"/>
    </row>
    <row r="3" spans="1:5" ht="12.95" customHeight="1">
      <c r="A3" s="167" t="s">
        <v>147</v>
      </c>
      <c r="B3" s="168"/>
      <c r="C3" s="168"/>
      <c r="D3" s="168"/>
      <c r="E3" s="169"/>
    </row>
    <row r="4" spans="1:5" ht="12.95" customHeight="1">
      <c r="A4" s="170"/>
      <c r="B4" s="171"/>
      <c r="C4" s="171"/>
      <c r="D4" s="171"/>
      <c r="E4" s="172"/>
    </row>
    <row r="5" spans="1:5" ht="12.95" customHeight="1">
      <c r="A5" s="170"/>
      <c r="B5" s="171"/>
      <c r="C5" s="171"/>
      <c r="D5" s="171"/>
      <c r="E5" s="172"/>
    </row>
    <row r="6" spans="1:5" ht="13.9" customHeight="1">
      <c r="A6" s="170"/>
      <c r="B6" s="171"/>
      <c r="C6" s="171"/>
      <c r="D6" s="171"/>
      <c r="E6" s="172"/>
    </row>
    <row r="7" spans="1:5" ht="12.95" customHeight="1">
      <c r="A7" s="170"/>
      <c r="B7" s="171"/>
      <c r="C7" s="171"/>
      <c r="D7" s="171"/>
      <c r="E7" s="172"/>
    </row>
    <row r="8" spans="1:5" ht="12.95" customHeight="1">
      <c r="A8" s="170"/>
      <c r="B8" s="171"/>
      <c r="C8" s="171"/>
      <c r="D8" s="171"/>
      <c r="E8" s="172"/>
    </row>
    <row r="9" spans="1:5" ht="12.95" customHeight="1">
      <c r="A9" s="170"/>
      <c r="B9" s="171"/>
      <c r="C9" s="171"/>
      <c r="D9" s="171"/>
      <c r="E9" s="172"/>
    </row>
    <row r="10" spans="1:5" ht="12.95" customHeight="1">
      <c r="A10" s="170"/>
      <c r="B10" s="171"/>
      <c r="C10" s="171"/>
      <c r="D10" s="171"/>
      <c r="E10" s="172"/>
    </row>
    <row r="11" spans="1:5" ht="12.75" customHeight="1">
      <c r="A11" s="173"/>
      <c r="B11" s="174"/>
      <c r="C11" s="174"/>
      <c r="D11" s="174"/>
      <c r="E11" s="175"/>
    </row>
    <row r="12" spans="1:5" ht="34.5" thickBot="1">
      <c r="A12" s="186" t="s">
        <v>113</v>
      </c>
      <c r="B12" s="187"/>
      <c r="C12" s="187"/>
      <c r="D12" s="187"/>
      <c r="E12" s="187"/>
    </row>
    <row r="13" spans="1:5" s="11" customFormat="1" ht="82.5" customHeight="1" thickBot="1">
      <c r="A13" s="79" t="s">
        <v>0</v>
      </c>
      <c r="B13" s="80" t="s">
        <v>1</v>
      </c>
      <c r="C13" s="81" t="s">
        <v>8</v>
      </c>
      <c r="D13" s="82" t="s">
        <v>134</v>
      </c>
      <c r="E13" s="83" t="s">
        <v>111</v>
      </c>
    </row>
    <row r="14" spans="1:5" ht="30" customHeight="1">
      <c r="A14" s="176" t="s">
        <v>109</v>
      </c>
      <c r="B14" s="177"/>
      <c r="C14" s="177"/>
      <c r="D14" s="178"/>
      <c r="E14" s="179"/>
    </row>
    <row r="15" spans="1:5" ht="21.75" customHeight="1">
      <c r="A15" s="84" t="s">
        <v>48</v>
      </c>
      <c r="B15" s="85" t="s">
        <v>7</v>
      </c>
      <c r="C15" s="86">
        <v>2</v>
      </c>
      <c r="D15" s="87"/>
      <c r="E15" s="87">
        <f>D15*1.2</f>
        <v>0</v>
      </c>
    </row>
    <row r="16" spans="1:5" ht="21.75" customHeight="1">
      <c r="A16" s="88" t="s">
        <v>49</v>
      </c>
      <c r="B16" s="85" t="s">
        <v>7</v>
      </c>
      <c r="C16" s="85">
        <v>3</v>
      </c>
      <c r="D16" s="87"/>
      <c r="E16" s="87">
        <f t="shared" ref="E16:E23" si="0">D16*1.2</f>
        <v>0</v>
      </c>
    </row>
    <row r="17" spans="1:5" ht="21.75" customHeight="1">
      <c r="A17" s="84" t="s">
        <v>50</v>
      </c>
      <c r="B17" s="85" t="s">
        <v>7</v>
      </c>
      <c r="C17" s="86">
        <v>9</v>
      </c>
      <c r="D17" s="87"/>
      <c r="E17" s="87">
        <f t="shared" si="0"/>
        <v>0</v>
      </c>
    </row>
    <row r="18" spans="1:5" ht="21.75" customHeight="1">
      <c r="A18" s="88" t="s">
        <v>51</v>
      </c>
      <c r="B18" s="85" t="s">
        <v>7</v>
      </c>
      <c r="C18" s="85">
        <v>1</v>
      </c>
      <c r="D18" s="87"/>
      <c r="E18" s="87">
        <f t="shared" si="0"/>
        <v>0</v>
      </c>
    </row>
    <row r="19" spans="1:5" ht="21.75" customHeight="1">
      <c r="A19" s="84" t="s">
        <v>18</v>
      </c>
      <c r="B19" s="85" t="s">
        <v>7</v>
      </c>
      <c r="C19" s="86">
        <v>18</v>
      </c>
      <c r="D19" s="87"/>
      <c r="E19" s="87">
        <f t="shared" si="0"/>
        <v>0</v>
      </c>
    </row>
    <row r="20" spans="1:5" ht="21.75" customHeight="1">
      <c r="A20" s="88" t="s">
        <v>52</v>
      </c>
      <c r="B20" s="85" t="s">
        <v>7</v>
      </c>
      <c r="C20" s="85">
        <v>3</v>
      </c>
      <c r="D20" s="87"/>
      <c r="E20" s="87">
        <f t="shared" si="0"/>
        <v>0</v>
      </c>
    </row>
    <row r="21" spans="1:5" ht="21.75" customHeight="1">
      <c r="A21" s="84" t="s">
        <v>19</v>
      </c>
      <c r="B21" s="85" t="s">
        <v>7</v>
      </c>
      <c r="C21" s="86">
        <v>2</v>
      </c>
      <c r="D21" s="87"/>
      <c r="E21" s="87">
        <f t="shared" si="0"/>
        <v>0</v>
      </c>
    </row>
    <row r="22" spans="1:5" ht="21.75" customHeight="1">
      <c r="A22" s="88" t="s">
        <v>53</v>
      </c>
      <c r="B22" s="85" t="s">
        <v>7</v>
      </c>
      <c r="C22" s="85">
        <v>2</v>
      </c>
      <c r="D22" s="87"/>
      <c r="E22" s="87">
        <f t="shared" si="0"/>
        <v>0</v>
      </c>
    </row>
    <row r="23" spans="1:5" ht="21.75" customHeight="1" thickBot="1">
      <c r="A23" s="89" t="s">
        <v>54</v>
      </c>
      <c r="B23" s="90" t="s">
        <v>7</v>
      </c>
      <c r="C23" s="91">
        <v>1</v>
      </c>
      <c r="D23" s="92"/>
      <c r="E23" s="87">
        <f t="shared" si="0"/>
        <v>0</v>
      </c>
    </row>
    <row r="24" spans="1:5" ht="30" customHeight="1">
      <c r="A24" s="176" t="s">
        <v>110</v>
      </c>
      <c r="B24" s="177"/>
      <c r="C24" s="177"/>
      <c r="D24" s="178"/>
      <c r="E24" s="179"/>
    </row>
    <row r="25" spans="1:5" ht="21.75" customHeight="1">
      <c r="A25" s="84" t="s">
        <v>106</v>
      </c>
      <c r="B25" s="85" t="s">
        <v>7</v>
      </c>
      <c r="C25" s="86">
        <v>1</v>
      </c>
      <c r="D25" s="87"/>
      <c r="E25" s="87">
        <f>D25*1.2</f>
        <v>0</v>
      </c>
    </row>
    <row r="26" spans="1:5" ht="21.75" customHeight="1">
      <c r="A26" s="88" t="s">
        <v>55</v>
      </c>
      <c r="B26" s="85" t="s">
        <v>7</v>
      </c>
      <c r="C26" s="85">
        <v>5</v>
      </c>
      <c r="D26" s="87"/>
      <c r="E26" s="87">
        <f t="shared" ref="E26:E38" si="1">D26*1.2</f>
        <v>0</v>
      </c>
    </row>
    <row r="27" spans="1:5" ht="21.75" customHeight="1">
      <c r="A27" s="93" t="s">
        <v>56</v>
      </c>
      <c r="B27" s="85" t="s">
        <v>7</v>
      </c>
      <c r="C27" s="86">
        <v>29</v>
      </c>
      <c r="D27" s="87"/>
      <c r="E27" s="87">
        <f t="shared" si="1"/>
        <v>0</v>
      </c>
    </row>
    <row r="28" spans="1:5" ht="21.75" customHeight="1">
      <c r="A28" s="94" t="s">
        <v>57</v>
      </c>
      <c r="B28" s="85" t="s">
        <v>7</v>
      </c>
      <c r="C28" s="85">
        <v>8</v>
      </c>
      <c r="D28" s="87"/>
      <c r="E28" s="87">
        <f t="shared" si="1"/>
        <v>0</v>
      </c>
    </row>
    <row r="29" spans="1:5" ht="21.75" customHeight="1">
      <c r="A29" s="93" t="s">
        <v>17</v>
      </c>
      <c r="B29" s="85" t="s">
        <v>7</v>
      </c>
      <c r="C29" s="86">
        <v>55</v>
      </c>
      <c r="D29" s="87"/>
      <c r="E29" s="87">
        <f t="shared" si="1"/>
        <v>0</v>
      </c>
    </row>
    <row r="30" spans="1:5" ht="21.75" customHeight="1">
      <c r="A30" s="94" t="s">
        <v>58</v>
      </c>
      <c r="B30" s="85" t="s">
        <v>7</v>
      </c>
      <c r="C30" s="85">
        <v>18</v>
      </c>
      <c r="D30" s="87"/>
      <c r="E30" s="87">
        <f t="shared" si="1"/>
        <v>0</v>
      </c>
    </row>
    <row r="31" spans="1:5" ht="21.75" customHeight="1">
      <c r="A31" s="93" t="s">
        <v>59</v>
      </c>
      <c r="B31" s="85" t="s">
        <v>7</v>
      </c>
      <c r="C31" s="86">
        <v>29</v>
      </c>
      <c r="D31" s="87"/>
      <c r="E31" s="87">
        <f t="shared" si="1"/>
        <v>0</v>
      </c>
    </row>
    <row r="32" spans="1:5" ht="21.75" customHeight="1">
      <c r="A32" s="94" t="s">
        <v>60</v>
      </c>
      <c r="B32" s="85" t="s">
        <v>7</v>
      </c>
      <c r="C32" s="85">
        <v>2</v>
      </c>
      <c r="D32" s="87"/>
      <c r="E32" s="87">
        <f t="shared" si="1"/>
        <v>0</v>
      </c>
    </row>
    <row r="33" spans="1:5" ht="21.75" customHeight="1">
      <c r="A33" s="93" t="s">
        <v>61</v>
      </c>
      <c r="B33" s="85" t="s">
        <v>7</v>
      </c>
      <c r="C33" s="86">
        <v>1</v>
      </c>
      <c r="D33" s="87"/>
      <c r="E33" s="87">
        <f t="shared" si="1"/>
        <v>0</v>
      </c>
    </row>
    <row r="34" spans="1:5" ht="21.75" customHeight="1">
      <c r="A34" s="94" t="s">
        <v>62</v>
      </c>
      <c r="B34" s="85" t="s">
        <v>7</v>
      </c>
      <c r="C34" s="85">
        <v>4</v>
      </c>
      <c r="D34" s="87"/>
      <c r="E34" s="87">
        <f t="shared" si="1"/>
        <v>0</v>
      </c>
    </row>
    <row r="35" spans="1:5" ht="21.75" customHeight="1">
      <c r="A35" s="93" t="s">
        <v>63</v>
      </c>
      <c r="B35" s="85" t="s">
        <v>7</v>
      </c>
      <c r="C35" s="86">
        <v>37</v>
      </c>
      <c r="D35" s="87"/>
      <c r="E35" s="87">
        <f t="shared" si="1"/>
        <v>0</v>
      </c>
    </row>
    <row r="36" spans="1:5" ht="21.75" customHeight="1">
      <c r="A36" s="94" t="s">
        <v>64</v>
      </c>
      <c r="B36" s="85" t="s">
        <v>7</v>
      </c>
      <c r="C36" s="85">
        <v>35</v>
      </c>
      <c r="D36" s="87"/>
      <c r="E36" s="87">
        <f t="shared" si="1"/>
        <v>0</v>
      </c>
    </row>
    <row r="37" spans="1:5" ht="21.75" customHeight="1">
      <c r="A37" s="93" t="s">
        <v>65</v>
      </c>
      <c r="B37" s="85" t="s">
        <v>7</v>
      </c>
      <c r="C37" s="86">
        <v>34</v>
      </c>
      <c r="D37" s="87"/>
      <c r="E37" s="87">
        <f t="shared" si="1"/>
        <v>0</v>
      </c>
    </row>
    <row r="38" spans="1:5" ht="21.75" customHeight="1" thickBot="1">
      <c r="A38" s="95" t="s">
        <v>66</v>
      </c>
      <c r="B38" s="90" t="s">
        <v>7</v>
      </c>
      <c r="C38" s="90">
        <v>1</v>
      </c>
      <c r="D38" s="92"/>
      <c r="E38" s="87">
        <f t="shared" si="1"/>
        <v>0</v>
      </c>
    </row>
    <row r="39" spans="1:5" ht="21.75">
      <c r="A39" s="176" t="s">
        <v>67</v>
      </c>
      <c r="B39" s="177"/>
      <c r="C39" s="177"/>
      <c r="D39" s="178"/>
      <c r="E39" s="179"/>
    </row>
    <row r="40" spans="1:5" ht="21.75" customHeight="1">
      <c r="A40" s="84" t="s">
        <v>68</v>
      </c>
      <c r="B40" s="85" t="s">
        <v>7</v>
      </c>
      <c r="C40" s="86">
        <v>1</v>
      </c>
      <c r="D40" s="87"/>
      <c r="E40" s="87">
        <f>D40*1.2</f>
        <v>0</v>
      </c>
    </row>
    <row r="41" spans="1:5" ht="21.75" customHeight="1">
      <c r="A41" s="88" t="s">
        <v>69</v>
      </c>
      <c r="B41" s="85" t="s">
        <v>7</v>
      </c>
      <c r="C41" s="85">
        <v>9</v>
      </c>
      <c r="D41" s="87"/>
      <c r="E41" s="87">
        <f t="shared" ref="E41:E50" si="2">D41*1.2</f>
        <v>0</v>
      </c>
    </row>
    <row r="42" spans="1:5" ht="21.75" customHeight="1">
      <c r="A42" s="84" t="s">
        <v>70</v>
      </c>
      <c r="B42" s="85" t="s">
        <v>7</v>
      </c>
      <c r="C42" s="86">
        <v>1</v>
      </c>
      <c r="D42" s="87"/>
      <c r="E42" s="87">
        <f t="shared" si="2"/>
        <v>0</v>
      </c>
    </row>
    <row r="43" spans="1:5" ht="21.75" customHeight="1">
      <c r="A43" s="88" t="s">
        <v>71</v>
      </c>
      <c r="B43" s="85" t="s">
        <v>7</v>
      </c>
      <c r="C43" s="85">
        <v>2</v>
      </c>
      <c r="D43" s="87"/>
      <c r="E43" s="87">
        <f t="shared" si="2"/>
        <v>0</v>
      </c>
    </row>
    <row r="44" spans="1:5" ht="21.75" customHeight="1">
      <c r="A44" s="84" t="s">
        <v>72</v>
      </c>
      <c r="B44" s="85" t="s">
        <v>7</v>
      </c>
      <c r="C44" s="86">
        <v>1</v>
      </c>
      <c r="D44" s="87"/>
      <c r="E44" s="87">
        <f t="shared" si="2"/>
        <v>0</v>
      </c>
    </row>
    <row r="45" spans="1:5" ht="21.75" customHeight="1">
      <c r="A45" s="88" t="s">
        <v>73</v>
      </c>
      <c r="B45" s="85" t="s">
        <v>7</v>
      </c>
      <c r="C45" s="85">
        <v>4</v>
      </c>
      <c r="D45" s="87"/>
      <c r="E45" s="87">
        <f t="shared" si="2"/>
        <v>0</v>
      </c>
    </row>
    <row r="46" spans="1:5" ht="21.75" customHeight="1">
      <c r="A46" s="84" t="s">
        <v>74</v>
      </c>
      <c r="B46" s="85" t="s">
        <v>7</v>
      </c>
      <c r="C46" s="86">
        <v>3</v>
      </c>
      <c r="D46" s="87"/>
      <c r="E46" s="87">
        <f t="shared" si="2"/>
        <v>0</v>
      </c>
    </row>
    <row r="47" spans="1:5" ht="21.75" customHeight="1">
      <c r="A47" s="88" t="s">
        <v>75</v>
      </c>
      <c r="B47" s="85" t="s">
        <v>7</v>
      </c>
      <c r="C47" s="85">
        <v>1</v>
      </c>
      <c r="D47" s="87"/>
      <c r="E47" s="87">
        <f t="shared" si="2"/>
        <v>0</v>
      </c>
    </row>
    <row r="48" spans="1:5" ht="21.75" customHeight="1">
      <c r="A48" s="84" t="s">
        <v>63</v>
      </c>
      <c r="B48" s="85" t="s">
        <v>7</v>
      </c>
      <c r="C48" s="86">
        <v>23</v>
      </c>
      <c r="D48" s="87"/>
      <c r="E48" s="87">
        <f t="shared" si="2"/>
        <v>0</v>
      </c>
    </row>
    <row r="49" spans="1:5" ht="21.75" customHeight="1">
      <c r="A49" s="88" t="s">
        <v>76</v>
      </c>
      <c r="B49" s="85" t="s">
        <v>7</v>
      </c>
      <c r="C49" s="85">
        <v>10</v>
      </c>
      <c r="D49" s="87"/>
      <c r="E49" s="87">
        <f t="shared" si="2"/>
        <v>0</v>
      </c>
    </row>
    <row r="50" spans="1:5" ht="21.75" customHeight="1" thickBot="1">
      <c r="A50" s="89" t="s">
        <v>77</v>
      </c>
      <c r="B50" s="90" t="s">
        <v>7</v>
      </c>
      <c r="C50" s="91">
        <v>9</v>
      </c>
      <c r="D50" s="92"/>
      <c r="E50" s="87">
        <f t="shared" si="2"/>
        <v>0</v>
      </c>
    </row>
    <row r="51" spans="1:5" ht="21.75">
      <c r="A51" s="176" t="s">
        <v>78</v>
      </c>
      <c r="B51" s="177"/>
      <c r="C51" s="177"/>
      <c r="D51" s="178"/>
      <c r="E51" s="179"/>
    </row>
    <row r="52" spans="1:5" ht="21.75" customHeight="1">
      <c r="A52" s="84" t="s">
        <v>79</v>
      </c>
      <c r="B52" s="85" t="s">
        <v>7</v>
      </c>
      <c r="C52" s="86">
        <v>1</v>
      </c>
      <c r="D52" s="87"/>
      <c r="E52" s="87">
        <f>D52*1.2</f>
        <v>0</v>
      </c>
    </row>
    <row r="53" spans="1:5" ht="21.75" customHeight="1">
      <c r="A53" s="88" t="s">
        <v>80</v>
      </c>
      <c r="B53" s="85" t="s">
        <v>7</v>
      </c>
      <c r="C53" s="85">
        <v>46</v>
      </c>
      <c r="D53" s="87"/>
      <c r="E53" s="87">
        <f t="shared" ref="E53:E55" si="3">D53*1.2</f>
        <v>0</v>
      </c>
    </row>
    <row r="54" spans="1:5" ht="21.75" customHeight="1">
      <c r="A54" s="93" t="s">
        <v>81</v>
      </c>
      <c r="B54" s="96" t="s">
        <v>7</v>
      </c>
      <c r="C54" s="97">
        <v>46</v>
      </c>
      <c r="D54" s="87"/>
      <c r="E54" s="87">
        <f t="shared" si="3"/>
        <v>0</v>
      </c>
    </row>
    <row r="55" spans="1:5" ht="21.6" customHeight="1" thickBot="1">
      <c r="A55" s="95" t="s">
        <v>114</v>
      </c>
      <c r="B55" s="98" t="s">
        <v>7</v>
      </c>
      <c r="C55" s="98">
        <v>43</v>
      </c>
      <c r="D55" s="92"/>
      <c r="E55" s="87">
        <f t="shared" si="3"/>
        <v>0</v>
      </c>
    </row>
    <row r="56" spans="1:5" ht="21.75">
      <c r="A56" s="188" t="s">
        <v>82</v>
      </c>
      <c r="B56" s="189"/>
      <c r="C56" s="190"/>
      <c r="D56" s="182"/>
      <c r="E56" s="178"/>
    </row>
    <row r="57" spans="1:5" ht="21.75" customHeight="1">
      <c r="A57" s="93" t="s">
        <v>83</v>
      </c>
      <c r="B57" s="96" t="s">
        <v>7</v>
      </c>
      <c r="C57" s="97">
        <v>1</v>
      </c>
      <c r="D57" s="87"/>
      <c r="E57" s="87">
        <f>D57*1.2</f>
        <v>0</v>
      </c>
    </row>
    <row r="58" spans="1:5" ht="21.75" customHeight="1">
      <c r="A58" s="94" t="s">
        <v>84</v>
      </c>
      <c r="B58" s="96" t="s">
        <v>7</v>
      </c>
      <c r="C58" s="96">
        <v>3</v>
      </c>
      <c r="D58" s="87"/>
      <c r="E58" s="87">
        <f t="shared" ref="E58:E61" si="4">D58*1.2</f>
        <v>0</v>
      </c>
    </row>
    <row r="59" spans="1:5" ht="21.75" customHeight="1">
      <c r="A59" s="93" t="s">
        <v>85</v>
      </c>
      <c r="B59" s="96" t="s">
        <v>7</v>
      </c>
      <c r="C59" s="97">
        <v>2</v>
      </c>
      <c r="D59" s="87"/>
      <c r="E59" s="87">
        <f t="shared" si="4"/>
        <v>0</v>
      </c>
    </row>
    <row r="60" spans="1:5" ht="21.75" customHeight="1">
      <c r="A60" s="94" t="s">
        <v>86</v>
      </c>
      <c r="B60" s="96" t="s">
        <v>7</v>
      </c>
      <c r="C60" s="96">
        <v>6</v>
      </c>
      <c r="D60" s="87"/>
      <c r="E60" s="87">
        <f t="shared" si="4"/>
        <v>0</v>
      </c>
    </row>
    <row r="61" spans="1:5" ht="21.75" customHeight="1" thickBot="1">
      <c r="A61" s="89" t="s">
        <v>87</v>
      </c>
      <c r="B61" s="90" t="s">
        <v>7</v>
      </c>
      <c r="C61" s="91">
        <v>2</v>
      </c>
      <c r="D61" s="92"/>
      <c r="E61" s="87">
        <f t="shared" si="4"/>
        <v>0</v>
      </c>
    </row>
    <row r="62" spans="1:5" ht="21.75">
      <c r="A62" s="176" t="s">
        <v>90</v>
      </c>
      <c r="B62" s="177"/>
      <c r="C62" s="177"/>
      <c r="D62" s="178"/>
      <c r="E62" s="179"/>
    </row>
    <row r="63" spans="1:5" ht="21.75" customHeight="1" thickBot="1">
      <c r="A63" s="89" t="s">
        <v>89</v>
      </c>
      <c r="B63" s="90" t="s">
        <v>7</v>
      </c>
      <c r="C63" s="99" t="s">
        <v>88</v>
      </c>
      <c r="D63" s="92"/>
      <c r="E63" s="92">
        <f>D63*1.2</f>
        <v>0</v>
      </c>
    </row>
    <row r="64" spans="1:5" ht="21.75">
      <c r="A64" s="176" t="s">
        <v>91</v>
      </c>
      <c r="B64" s="177"/>
      <c r="C64" s="177"/>
      <c r="D64" s="178"/>
      <c r="E64" s="179"/>
    </row>
    <row r="65" spans="1:5" ht="21.75" customHeight="1">
      <c r="A65" s="84" t="s">
        <v>92</v>
      </c>
      <c r="B65" s="85" t="s">
        <v>7</v>
      </c>
      <c r="C65" s="86">
        <v>5</v>
      </c>
      <c r="D65" s="87"/>
      <c r="E65" s="87">
        <f>D65*1.2</f>
        <v>0</v>
      </c>
    </row>
    <row r="66" spans="1:5" ht="21.75" customHeight="1" thickBot="1">
      <c r="A66" s="100" t="s">
        <v>93</v>
      </c>
      <c r="B66" s="90" t="s">
        <v>7</v>
      </c>
      <c r="C66" s="90">
        <v>3</v>
      </c>
      <c r="D66" s="92"/>
      <c r="E66" s="92">
        <f>D66*1.2</f>
        <v>0</v>
      </c>
    </row>
    <row r="67" spans="1:5" ht="21.75">
      <c r="A67" s="176" t="s">
        <v>94</v>
      </c>
      <c r="B67" s="177"/>
      <c r="C67" s="177"/>
      <c r="D67" s="178"/>
      <c r="E67" s="179"/>
    </row>
    <row r="68" spans="1:5" ht="21.75" customHeight="1">
      <c r="A68" s="84" t="s">
        <v>95</v>
      </c>
      <c r="B68" s="85" t="s">
        <v>7</v>
      </c>
      <c r="C68" s="86">
        <v>1</v>
      </c>
      <c r="D68" s="87"/>
      <c r="E68" s="87">
        <f>D68*1.2</f>
        <v>0</v>
      </c>
    </row>
    <row r="69" spans="1:5" ht="21.75" customHeight="1">
      <c r="A69" s="84" t="s">
        <v>96</v>
      </c>
      <c r="B69" s="85" t="s">
        <v>7</v>
      </c>
      <c r="C69" s="86">
        <v>1</v>
      </c>
      <c r="D69" s="87"/>
      <c r="E69" s="87">
        <f t="shared" ref="E69:E74" si="5">D69*1.2</f>
        <v>0</v>
      </c>
    </row>
    <row r="70" spans="1:5" ht="56.45" customHeight="1">
      <c r="A70" s="88" t="s">
        <v>97</v>
      </c>
      <c r="B70" s="85" t="s">
        <v>7</v>
      </c>
      <c r="C70" s="85">
        <v>1</v>
      </c>
      <c r="D70" s="87"/>
      <c r="E70" s="87">
        <f t="shared" si="5"/>
        <v>0</v>
      </c>
    </row>
    <row r="71" spans="1:5" ht="21.75" customHeight="1">
      <c r="A71" s="84" t="s">
        <v>20</v>
      </c>
      <c r="B71" s="85" t="s">
        <v>7</v>
      </c>
      <c r="C71" s="86">
        <v>2</v>
      </c>
      <c r="D71" s="87"/>
      <c r="E71" s="87">
        <f t="shared" si="5"/>
        <v>0</v>
      </c>
    </row>
    <row r="72" spans="1:5" ht="21.75" customHeight="1">
      <c r="A72" s="84" t="s">
        <v>4</v>
      </c>
      <c r="B72" s="85" t="s">
        <v>7</v>
      </c>
      <c r="C72" s="86">
        <v>4</v>
      </c>
      <c r="D72" s="87"/>
      <c r="E72" s="87">
        <f t="shared" si="5"/>
        <v>0</v>
      </c>
    </row>
    <row r="73" spans="1:5" ht="21.75" customHeight="1">
      <c r="A73" s="88" t="s">
        <v>5</v>
      </c>
      <c r="B73" s="85" t="s">
        <v>7</v>
      </c>
      <c r="C73" s="85">
        <v>2</v>
      </c>
      <c r="D73" s="87"/>
      <c r="E73" s="87">
        <f t="shared" si="5"/>
        <v>0</v>
      </c>
    </row>
    <row r="74" spans="1:5" ht="21.75" customHeight="1" thickBot="1">
      <c r="A74" s="89" t="s">
        <v>135</v>
      </c>
      <c r="B74" s="90" t="s">
        <v>7</v>
      </c>
      <c r="C74" s="91">
        <v>2</v>
      </c>
      <c r="D74" s="92"/>
      <c r="E74" s="87">
        <f t="shared" si="5"/>
        <v>0</v>
      </c>
    </row>
    <row r="75" spans="1:5" ht="21.75">
      <c r="A75" s="176" t="s">
        <v>98</v>
      </c>
      <c r="B75" s="177"/>
      <c r="C75" s="177"/>
      <c r="D75" s="178"/>
      <c r="E75" s="179"/>
    </row>
    <row r="76" spans="1:5" s="72" customFormat="1" ht="43.5" customHeight="1">
      <c r="A76" s="101" t="s">
        <v>99</v>
      </c>
      <c r="B76" s="102" t="s">
        <v>7</v>
      </c>
      <c r="C76" s="103">
        <v>4</v>
      </c>
      <c r="D76" s="87"/>
      <c r="E76" s="87">
        <f>D76*1.2</f>
        <v>0</v>
      </c>
    </row>
    <row r="77" spans="1:5" s="72" customFormat="1" ht="21.75" customHeight="1">
      <c r="A77" s="104" t="s">
        <v>2</v>
      </c>
      <c r="B77" s="102" t="s">
        <v>7</v>
      </c>
      <c r="C77" s="102">
        <v>2</v>
      </c>
      <c r="D77" s="87"/>
      <c r="E77" s="87">
        <f t="shared" ref="E77:E84" si="6">D77*1.2</f>
        <v>0</v>
      </c>
    </row>
    <row r="78" spans="1:5" ht="21.75" customHeight="1">
      <c r="A78" s="93" t="s">
        <v>100</v>
      </c>
      <c r="B78" s="85" t="s">
        <v>7</v>
      </c>
      <c r="C78" s="86">
        <v>1</v>
      </c>
      <c r="D78" s="87"/>
      <c r="E78" s="87">
        <f t="shared" si="6"/>
        <v>0</v>
      </c>
    </row>
    <row r="79" spans="1:5" ht="21.75" customHeight="1">
      <c r="A79" s="94" t="s">
        <v>3</v>
      </c>
      <c r="B79" s="85" t="s">
        <v>7</v>
      </c>
      <c r="C79" s="85">
        <v>1</v>
      </c>
      <c r="D79" s="87"/>
      <c r="E79" s="87">
        <f t="shared" si="6"/>
        <v>0</v>
      </c>
    </row>
    <row r="80" spans="1:5" ht="21.75" customHeight="1">
      <c r="A80" s="84" t="s">
        <v>101</v>
      </c>
      <c r="B80" s="85" t="s">
        <v>7</v>
      </c>
      <c r="C80" s="86">
        <v>1</v>
      </c>
      <c r="D80" s="87"/>
      <c r="E80" s="87">
        <f t="shared" si="6"/>
        <v>0</v>
      </c>
    </row>
    <row r="81" spans="1:5" ht="21.75" customHeight="1">
      <c r="A81" s="88" t="s">
        <v>102</v>
      </c>
      <c r="B81" s="85" t="s">
        <v>7</v>
      </c>
      <c r="C81" s="85">
        <v>1</v>
      </c>
      <c r="D81" s="87"/>
      <c r="E81" s="87">
        <f t="shared" si="6"/>
        <v>0</v>
      </c>
    </row>
    <row r="82" spans="1:5" ht="21.75" customHeight="1">
      <c r="A82" s="84" t="s">
        <v>103</v>
      </c>
      <c r="B82" s="85" t="s">
        <v>7</v>
      </c>
      <c r="C82" s="86">
        <v>1</v>
      </c>
      <c r="D82" s="87"/>
      <c r="E82" s="87">
        <f t="shared" si="6"/>
        <v>0</v>
      </c>
    </row>
    <row r="83" spans="1:5" ht="21.75" customHeight="1">
      <c r="A83" s="88" t="s">
        <v>104</v>
      </c>
      <c r="B83" s="85" t="s">
        <v>7</v>
      </c>
      <c r="C83" s="85">
        <v>1</v>
      </c>
      <c r="D83" s="87"/>
      <c r="E83" s="87">
        <f t="shared" si="6"/>
        <v>0</v>
      </c>
    </row>
    <row r="84" spans="1:5" ht="21.75" customHeight="1" thickBot="1">
      <c r="A84" s="88" t="s">
        <v>105</v>
      </c>
      <c r="B84" s="90" t="s">
        <v>7</v>
      </c>
      <c r="C84" s="91">
        <v>1</v>
      </c>
      <c r="D84" s="92"/>
      <c r="E84" s="87">
        <f t="shared" si="6"/>
        <v>0</v>
      </c>
    </row>
    <row r="85" spans="1:5" ht="26.45" customHeight="1" thickBot="1">
      <c r="A85" s="105" t="s">
        <v>6</v>
      </c>
      <c r="B85" s="106"/>
      <c r="C85" s="107"/>
      <c r="D85" s="108">
        <f>SUM(D15:D84)</f>
        <v>0</v>
      </c>
      <c r="E85" s="108">
        <f>SUM(E15:E84)</f>
        <v>0</v>
      </c>
    </row>
    <row r="86" spans="1:5" s="12" customFormat="1" ht="14.25" customHeight="1">
      <c r="A86" s="51"/>
      <c r="B86" s="51"/>
      <c r="C86" s="51"/>
      <c r="D86" s="62"/>
      <c r="E86" s="62"/>
    </row>
    <row r="87" spans="1:5" s="12" customFormat="1" ht="14.25" customHeight="1" thickBot="1">
      <c r="A87" s="51"/>
      <c r="B87" s="51"/>
      <c r="C87" s="51"/>
      <c r="D87" s="62"/>
      <c r="E87" s="62"/>
    </row>
    <row r="88" spans="1:5" ht="29.25" thickBot="1">
      <c r="A88" s="180" t="s">
        <v>149</v>
      </c>
      <c r="B88" s="181"/>
      <c r="C88" s="181"/>
      <c r="D88" s="181"/>
      <c r="E88" s="181"/>
    </row>
    <row r="89" spans="1:5" ht="37.5">
      <c r="A89" s="77" t="s">
        <v>0</v>
      </c>
      <c r="B89" s="109" t="s">
        <v>1</v>
      </c>
      <c r="C89" s="110" t="s">
        <v>8</v>
      </c>
      <c r="D89" s="133" t="s">
        <v>136</v>
      </c>
      <c r="E89" s="134" t="s">
        <v>137</v>
      </c>
    </row>
    <row r="90" spans="1:5" ht="26.1" customHeight="1">
      <c r="A90" s="132" t="s">
        <v>108</v>
      </c>
      <c r="B90" s="111" t="s">
        <v>7</v>
      </c>
      <c r="C90" s="112" t="s">
        <v>11</v>
      </c>
      <c r="D90" s="113"/>
      <c r="E90" s="113">
        <f>D90*1.2</f>
        <v>0</v>
      </c>
    </row>
    <row r="91" spans="1:5" ht="14.25" customHeight="1">
      <c r="A91" s="73"/>
      <c r="B91" s="74"/>
      <c r="C91" s="75"/>
      <c r="D91" s="76"/>
      <c r="E91" s="76"/>
    </row>
    <row r="92" spans="1:5" ht="14.25" customHeight="1" thickBot="1">
      <c r="A92" s="73"/>
      <c r="B92" s="74"/>
      <c r="C92" s="75"/>
      <c r="D92" s="76"/>
      <c r="E92" s="76"/>
    </row>
    <row r="93" spans="1:5" ht="32.1" customHeight="1" thickBot="1">
      <c r="A93" s="183" t="s">
        <v>139</v>
      </c>
      <c r="B93" s="184"/>
      <c r="C93" s="185"/>
      <c r="D93" s="135">
        <f>+D85+D90</f>
        <v>0</v>
      </c>
      <c r="E93" s="135">
        <f>+E85+E90</f>
        <v>0</v>
      </c>
    </row>
    <row r="100" spans="1:144" s="4" customFormat="1" ht="15">
      <c r="A100" s="1"/>
      <c r="B100" s="2"/>
      <c r="C100" s="3"/>
      <c r="D100" s="61"/>
      <c r="E100" s="6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</row>
  </sheetData>
  <mergeCells count="22">
    <mergeCell ref="A93:C93"/>
    <mergeCell ref="A51:C51"/>
    <mergeCell ref="A12:E12"/>
    <mergeCell ref="D62:E62"/>
    <mergeCell ref="A24:C24"/>
    <mergeCell ref="A56:C56"/>
    <mergeCell ref="A62:C62"/>
    <mergeCell ref="D39:E39"/>
    <mergeCell ref="A14:C14"/>
    <mergeCell ref="D14:E14"/>
    <mergeCell ref="A3:E11"/>
    <mergeCell ref="A39:C39"/>
    <mergeCell ref="D24:E24"/>
    <mergeCell ref="A88:E88"/>
    <mergeCell ref="D75:E75"/>
    <mergeCell ref="D51:E51"/>
    <mergeCell ref="D67:E67"/>
    <mergeCell ref="D56:E56"/>
    <mergeCell ref="A64:C64"/>
    <mergeCell ref="A75:C75"/>
    <mergeCell ref="A67:C67"/>
    <mergeCell ref="D64:E64"/>
  </mergeCells>
  <phoneticPr fontId="0" type="noConversion"/>
  <printOptions horizontalCentered="1" gridLinesSet="0"/>
  <pageMargins left="0.19685039370078741" right="0.19685039370078741" top="0.39370078740157483" bottom="0.35433070866141736" header="0.19685039370078741" footer="0.19685039370078741"/>
  <pageSetup paperSize="8" scale="76" fitToHeight="0" orientation="portrait" r:id="rId1"/>
  <headerFooter alignWithMargins="0">
    <oddFooter>&amp;L&amp;"Arial,Normal"&amp;A &amp;D&amp;C&amp;"Arial,Normal"Page &amp;P de &amp;N</oddFooter>
  </headerFooter>
  <drawing r:id="rId2"/>
  <legacyDrawing r:id="rId3"/>
  <oleObjects>
    <mc:AlternateContent xmlns:mc="http://schemas.openxmlformats.org/markup-compatibility/2006">
      <mc:Choice Requires="x14">
        <oleObject progId="Visio.Drawing.11" shapeId="15426" r:id="rId4">
          <objectPr defaultSize="0" autoPict="0" r:id="rId5">
            <anchor moveWithCells="1" sizeWithCells="1">
              <from>
                <xdr:col>123</xdr:col>
                <xdr:colOff>314325</xdr:colOff>
                <xdr:row>568</xdr:row>
                <xdr:rowOff>85725</xdr:rowOff>
              </from>
              <to>
                <xdr:col>127</xdr:col>
                <xdr:colOff>304800</xdr:colOff>
                <xdr:row>575</xdr:row>
                <xdr:rowOff>85725</xdr:rowOff>
              </to>
            </anchor>
          </objectPr>
        </oleObject>
      </mc:Choice>
      <mc:Fallback>
        <oleObject progId="Visio.Drawing.11" shapeId="15426" r:id="rId4"/>
      </mc:Fallback>
    </mc:AlternateContent>
    <mc:AlternateContent xmlns:mc="http://schemas.openxmlformats.org/markup-compatibility/2006">
      <mc:Choice Requires="x14">
        <oleObject progId="Visio.Drawing.11" shapeId="15427" r:id="rId6">
          <objectPr defaultSize="0" autoPict="0" r:id="rId7">
            <anchor moveWithCells="1" sizeWithCells="1">
              <from>
                <xdr:col>123</xdr:col>
                <xdr:colOff>352425</xdr:colOff>
                <xdr:row>568</xdr:row>
                <xdr:rowOff>171450</xdr:rowOff>
              </from>
              <to>
                <xdr:col>132</xdr:col>
                <xdr:colOff>238125</xdr:colOff>
                <xdr:row>571</xdr:row>
                <xdr:rowOff>95250</xdr:rowOff>
              </to>
            </anchor>
          </objectPr>
        </oleObject>
      </mc:Choice>
      <mc:Fallback>
        <oleObject progId="Visio.Drawing.11" shapeId="15427" r:id="rId6"/>
      </mc:Fallback>
    </mc:AlternateContent>
    <mc:AlternateContent xmlns:mc="http://schemas.openxmlformats.org/markup-compatibility/2006">
      <mc:Choice Requires="x14">
        <oleObject progId="Visio.Drawing.11" shapeId="15402" r:id="rId8">
          <objectPr defaultSize="0" autoPict="0" r:id="rId5">
            <anchor moveWithCells="1" sizeWithCells="1">
              <from>
                <xdr:col>123</xdr:col>
                <xdr:colOff>314325</xdr:colOff>
                <xdr:row>568</xdr:row>
                <xdr:rowOff>104775</xdr:rowOff>
              </from>
              <to>
                <xdr:col>127</xdr:col>
                <xdr:colOff>304800</xdr:colOff>
                <xdr:row>575</xdr:row>
                <xdr:rowOff>95250</xdr:rowOff>
              </to>
            </anchor>
          </objectPr>
        </oleObject>
      </mc:Choice>
      <mc:Fallback>
        <oleObject progId="Visio.Drawing.11" shapeId="15402" r:id="rId8"/>
      </mc:Fallback>
    </mc:AlternateContent>
    <mc:AlternateContent xmlns:mc="http://schemas.openxmlformats.org/markup-compatibility/2006">
      <mc:Choice Requires="x14">
        <oleObject progId="Visio.Drawing.11" shapeId="15403" r:id="rId9">
          <objectPr defaultSize="0" autoPict="0" r:id="rId7">
            <anchor moveWithCells="1" sizeWithCells="1">
              <from>
                <xdr:col>123</xdr:col>
                <xdr:colOff>352425</xdr:colOff>
                <xdr:row>569</xdr:row>
                <xdr:rowOff>9525</xdr:rowOff>
              </from>
              <to>
                <xdr:col>132</xdr:col>
                <xdr:colOff>238125</xdr:colOff>
                <xdr:row>571</xdr:row>
                <xdr:rowOff>114300</xdr:rowOff>
              </to>
            </anchor>
          </objectPr>
        </oleObject>
      </mc:Choice>
      <mc:Fallback>
        <oleObject progId="Visio.Drawing.11" shapeId="15403" r:id="rId9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2A80F6-0688-4CEC-9E24-4F124F5692AE}">
  <sheetPr>
    <pageSetUpPr fitToPage="1"/>
  </sheetPr>
  <dimension ref="A1:E40"/>
  <sheetViews>
    <sheetView topLeftCell="A13" workbookViewId="0">
      <selection activeCell="I11" sqref="I11"/>
    </sheetView>
  </sheetViews>
  <sheetFormatPr baseColWidth="10" defaultRowHeight="12.75"/>
  <cols>
    <col min="1" max="1" width="45.7109375" customWidth="1"/>
    <col min="2" max="2" width="41.5703125" bestFit="1" customWidth="1"/>
    <col min="3" max="3" width="29.42578125" customWidth="1"/>
    <col min="4" max="4" width="38.5703125" style="17" customWidth="1"/>
  </cols>
  <sheetData>
    <row r="1" spans="1:5" ht="42.75" customHeight="1" thickBot="1">
      <c r="A1" s="192" t="s">
        <v>148</v>
      </c>
      <c r="B1" s="193"/>
      <c r="C1" s="193"/>
      <c r="D1" s="194"/>
    </row>
    <row r="2" spans="1:5">
      <c r="A2" s="22"/>
      <c r="B2" s="22"/>
      <c r="C2" s="22"/>
      <c r="D2" s="23"/>
    </row>
    <row r="3" spans="1:5" ht="15.75">
      <c r="A3" s="191" t="s">
        <v>21</v>
      </c>
      <c r="B3" s="191"/>
      <c r="C3" s="191"/>
      <c r="D3" s="191"/>
      <c r="E3" s="18"/>
    </row>
    <row r="4" spans="1:5" ht="16.5" thickBot="1">
      <c r="A4" s="24"/>
      <c r="B4" s="24"/>
      <c r="C4" s="24"/>
      <c r="D4" s="25"/>
      <c r="E4" s="15"/>
    </row>
    <row r="5" spans="1:5" ht="15.75">
      <c r="A5" s="64" t="s">
        <v>22</v>
      </c>
      <c r="B5" s="65" t="s">
        <v>12</v>
      </c>
      <c r="C5" s="65" t="s">
        <v>1</v>
      </c>
      <c r="D5" s="66" t="s">
        <v>23</v>
      </c>
      <c r="E5" s="16"/>
    </row>
    <row r="6" spans="1:5" ht="15" customHeight="1">
      <c r="A6" s="67" t="s">
        <v>24</v>
      </c>
      <c r="B6" s="68" t="s">
        <v>25</v>
      </c>
      <c r="C6" s="68" t="s">
        <v>26</v>
      </c>
      <c r="D6" s="69"/>
      <c r="E6" s="16"/>
    </row>
    <row r="7" spans="1:5" ht="15" customHeight="1">
      <c r="A7" s="67" t="s">
        <v>24</v>
      </c>
      <c r="B7" s="68" t="s">
        <v>27</v>
      </c>
      <c r="C7" s="68" t="s">
        <v>26</v>
      </c>
      <c r="D7" s="69"/>
      <c r="E7" s="16"/>
    </row>
    <row r="8" spans="1:5" ht="15" customHeight="1">
      <c r="A8" s="67" t="s">
        <v>24</v>
      </c>
      <c r="B8" s="70" t="s">
        <v>28</v>
      </c>
      <c r="C8" s="70" t="s">
        <v>26</v>
      </c>
      <c r="D8" s="69"/>
      <c r="E8" s="16"/>
    </row>
    <row r="9" spans="1:5" ht="15" customHeight="1">
      <c r="A9" s="67" t="s">
        <v>24</v>
      </c>
      <c r="B9" s="70" t="s">
        <v>34</v>
      </c>
      <c r="C9" s="70" t="s">
        <v>26</v>
      </c>
      <c r="D9" s="69"/>
      <c r="E9" s="16"/>
    </row>
    <row r="10" spans="1:5" ht="15" customHeight="1">
      <c r="A10" s="67" t="s">
        <v>24</v>
      </c>
      <c r="B10" s="70" t="s">
        <v>35</v>
      </c>
      <c r="C10" s="70" t="s">
        <v>26</v>
      </c>
      <c r="D10" s="69"/>
      <c r="E10" s="16"/>
    </row>
    <row r="11" spans="1:5" ht="37.5" customHeight="1">
      <c r="A11" s="67" t="s">
        <v>130</v>
      </c>
      <c r="B11" s="70" t="s">
        <v>16</v>
      </c>
      <c r="C11" s="130" t="s">
        <v>129</v>
      </c>
      <c r="D11" s="69"/>
      <c r="E11" s="16"/>
    </row>
    <row r="12" spans="1:5" ht="39.75" customHeight="1">
      <c r="A12" s="67" t="s">
        <v>15</v>
      </c>
      <c r="B12" s="70" t="s">
        <v>16</v>
      </c>
      <c r="C12" s="130" t="s">
        <v>126</v>
      </c>
      <c r="D12" s="69"/>
      <c r="E12" s="16"/>
    </row>
    <row r="13" spans="1:5" ht="41.25" customHeight="1">
      <c r="A13" s="67" t="s">
        <v>9</v>
      </c>
      <c r="B13" s="70"/>
      <c r="C13" s="130" t="s">
        <v>127</v>
      </c>
      <c r="D13" s="69"/>
      <c r="E13" s="16"/>
    </row>
    <row r="14" spans="1:5" ht="32.25" thickBot="1">
      <c r="A14" s="60" t="s">
        <v>118</v>
      </c>
      <c r="B14" s="71"/>
      <c r="C14" s="131" t="s">
        <v>128</v>
      </c>
      <c r="D14" s="141"/>
      <c r="E14" s="63"/>
    </row>
    <row r="15" spans="1:5" ht="15.75" customHeight="1">
      <c r="A15" s="26"/>
      <c r="B15" s="27"/>
      <c r="C15" s="27"/>
      <c r="D15" s="28"/>
      <c r="E15" s="16"/>
    </row>
    <row r="16" spans="1:5" ht="15.75">
      <c r="A16" s="191" t="s">
        <v>41</v>
      </c>
      <c r="B16" s="191"/>
      <c r="C16" s="191"/>
      <c r="D16" s="191"/>
      <c r="E16" s="18"/>
    </row>
    <row r="17" spans="1:5" ht="16.5" thickBot="1">
      <c r="A17" s="24"/>
      <c r="B17" s="24"/>
      <c r="C17" s="24"/>
      <c r="D17" s="25"/>
      <c r="E17" s="15"/>
    </row>
    <row r="18" spans="1:5" ht="15.75">
      <c r="A18" s="44" t="s">
        <v>22</v>
      </c>
      <c r="B18" s="45" t="s">
        <v>29</v>
      </c>
      <c r="C18" s="44" t="s">
        <v>1</v>
      </c>
      <c r="D18" s="44" t="s">
        <v>145</v>
      </c>
      <c r="E18" s="16"/>
    </row>
    <row r="19" spans="1:5" ht="15.75">
      <c r="A19" s="29" t="s">
        <v>30</v>
      </c>
      <c r="B19" s="31" t="s">
        <v>37</v>
      </c>
      <c r="C19" s="32" t="s">
        <v>14</v>
      </c>
      <c r="D19" s="142"/>
      <c r="E19" s="16"/>
    </row>
    <row r="20" spans="1:5" ht="15.75">
      <c r="A20" s="29" t="s">
        <v>30</v>
      </c>
      <c r="B20" s="31" t="s">
        <v>36</v>
      </c>
      <c r="C20" s="32" t="s">
        <v>14</v>
      </c>
      <c r="D20" s="142"/>
      <c r="E20" s="16"/>
    </row>
    <row r="21" spans="1:5" ht="15.75">
      <c r="A21" s="29" t="s">
        <v>30</v>
      </c>
      <c r="B21" s="31" t="s">
        <v>38</v>
      </c>
      <c r="C21" s="32" t="s">
        <v>14</v>
      </c>
      <c r="D21" s="142"/>
      <c r="E21" s="16"/>
    </row>
    <row r="22" spans="1:5" ht="15.75" customHeight="1">
      <c r="A22" s="29" t="s">
        <v>30</v>
      </c>
      <c r="B22" s="31" t="s">
        <v>39</v>
      </c>
      <c r="C22" s="32" t="s">
        <v>14</v>
      </c>
      <c r="D22" s="142"/>
      <c r="E22" s="16"/>
    </row>
    <row r="23" spans="1:5" ht="35.25" customHeight="1" thickBot="1">
      <c r="A23" s="30" t="s">
        <v>30</v>
      </c>
      <c r="B23" s="33" t="s">
        <v>40</v>
      </c>
      <c r="C23" s="34" t="s">
        <v>14</v>
      </c>
      <c r="D23" s="143"/>
      <c r="E23" s="16"/>
    </row>
    <row r="24" spans="1:5" ht="15.75" customHeight="1">
      <c r="A24" s="26"/>
      <c r="B24" s="26"/>
      <c r="C24" s="26"/>
      <c r="D24" s="28"/>
      <c r="E24" s="16"/>
    </row>
    <row r="25" spans="1:5" ht="15.75">
      <c r="A25" s="191" t="s">
        <v>42</v>
      </c>
      <c r="B25" s="191"/>
      <c r="C25" s="191"/>
      <c r="D25" s="191"/>
      <c r="E25" s="18"/>
    </row>
    <row r="26" spans="1:5" ht="16.5" thickBot="1">
      <c r="A26" s="24"/>
      <c r="B26" s="24"/>
      <c r="C26" s="24"/>
      <c r="D26" s="25"/>
      <c r="E26" s="15"/>
    </row>
    <row r="27" spans="1:5" ht="15.75">
      <c r="A27" s="46" t="s">
        <v>22</v>
      </c>
      <c r="B27" s="44" t="s">
        <v>31</v>
      </c>
      <c r="C27" s="47" t="s">
        <v>1</v>
      </c>
      <c r="D27" s="44" t="s">
        <v>145</v>
      </c>
      <c r="E27" s="16"/>
    </row>
    <row r="28" spans="1:5" ht="15.75">
      <c r="A28" s="35" t="s">
        <v>32</v>
      </c>
      <c r="B28" s="32" t="s">
        <v>43</v>
      </c>
      <c r="C28" s="36" t="s">
        <v>14</v>
      </c>
      <c r="D28" s="37"/>
      <c r="E28" s="16"/>
    </row>
    <row r="29" spans="1:5" ht="15.75">
      <c r="A29" s="35" t="s">
        <v>32</v>
      </c>
      <c r="B29" s="32" t="s">
        <v>44</v>
      </c>
      <c r="C29" s="36" t="s">
        <v>14</v>
      </c>
      <c r="D29" s="37"/>
      <c r="E29" s="16"/>
    </row>
    <row r="30" spans="1:5" ht="15.75">
      <c r="A30" s="35" t="s">
        <v>32</v>
      </c>
      <c r="B30" s="32" t="s">
        <v>45</v>
      </c>
      <c r="C30" s="36" t="s">
        <v>14</v>
      </c>
      <c r="D30" s="37"/>
      <c r="E30" s="16"/>
    </row>
    <row r="31" spans="1:5" ht="16.5" thickBot="1">
      <c r="A31" s="38" t="s">
        <v>32</v>
      </c>
      <c r="B31" s="34" t="s">
        <v>46</v>
      </c>
      <c r="C31" s="39" t="s">
        <v>14</v>
      </c>
      <c r="D31" s="40"/>
      <c r="E31" s="16"/>
    </row>
    <row r="32" spans="1:5" ht="15.75" customHeight="1">
      <c r="A32" s="26"/>
      <c r="B32" s="26"/>
      <c r="C32" s="26"/>
      <c r="D32" s="28"/>
      <c r="E32" s="16"/>
    </row>
    <row r="33" spans="1:5" ht="15.75">
      <c r="A33" s="191" t="s">
        <v>13</v>
      </c>
      <c r="B33" s="191"/>
      <c r="C33" s="191"/>
      <c r="D33" s="191"/>
      <c r="E33" s="18"/>
    </row>
    <row r="34" spans="1:5" ht="16.5" thickBot="1">
      <c r="A34" s="24"/>
      <c r="B34" s="24"/>
      <c r="C34" s="24"/>
      <c r="D34" s="25"/>
      <c r="E34" s="15"/>
    </row>
    <row r="35" spans="1:5" ht="16.5" thickBot="1">
      <c r="A35" s="48" t="s">
        <v>22</v>
      </c>
      <c r="B35" s="49" t="s">
        <v>31</v>
      </c>
      <c r="C35" s="50" t="s">
        <v>1</v>
      </c>
      <c r="D35" s="49" t="s">
        <v>145</v>
      </c>
      <c r="E35" s="16"/>
    </row>
    <row r="36" spans="1:5" ht="15.75">
      <c r="A36" s="41" t="s">
        <v>33</v>
      </c>
      <c r="B36" s="32" t="s">
        <v>43</v>
      </c>
      <c r="C36" s="42" t="s">
        <v>14</v>
      </c>
      <c r="D36" s="43"/>
      <c r="E36" s="16"/>
    </row>
    <row r="37" spans="1:5" ht="15.75">
      <c r="A37" s="35" t="s">
        <v>33</v>
      </c>
      <c r="B37" s="32" t="s">
        <v>44</v>
      </c>
      <c r="C37" s="36" t="s">
        <v>14</v>
      </c>
      <c r="D37" s="37"/>
      <c r="E37" s="16"/>
    </row>
    <row r="38" spans="1:5" ht="15.75">
      <c r="A38" s="35" t="s">
        <v>33</v>
      </c>
      <c r="B38" s="32" t="s">
        <v>45</v>
      </c>
      <c r="C38" s="36" t="s">
        <v>14</v>
      </c>
      <c r="D38" s="37"/>
      <c r="E38" s="16"/>
    </row>
    <row r="39" spans="1:5" ht="16.5" thickBot="1">
      <c r="A39" s="38" t="s">
        <v>33</v>
      </c>
      <c r="B39" s="34" t="s">
        <v>46</v>
      </c>
      <c r="C39" s="39" t="s">
        <v>14</v>
      </c>
      <c r="D39" s="40"/>
      <c r="E39" s="16"/>
    </row>
    <row r="40" spans="1:5" ht="15.75">
      <c r="A40" s="56"/>
      <c r="B40" s="57"/>
      <c r="C40" s="58"/>
      <c r="D40" s="59"/>
      <c r="E40" s="16"/>
    </row>
  </sheetData>
  <mergeCells count="5">
    <mergeCell ref="A33:D33"/>
    <mergeCell ref="A1:D1"/>
    <mergeCell ref="A3:D3"/>
    <mergeCell ref="A16:D16"/>
    <mergeCell ref="A25:D25"/>
  </mergeCells>
  <pageMargins left="0.7" right="0.7" top="0.75" bottom="0.75" header="0.3" footer="0.3"/>
  <pageSetup paperSize="9" scale="6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DE609C-0686-4244-82E9-060225229DF9}">
  <dimension ref="A1"/>
  <sheetViews>
    <sheetView showFormulas="1" showGridLines="0" showRowColHeaders="0" showZeros="0" showOutlineSymbols="0" defaultGridColor="0" topLeftCell="B101" colorId="15" workbookViewId="0">
      <pane activePane="bottomRight" state="frozenSplit"/>
    </sheetView>
  </sheetViews>
  <sheetFormatPr baseColWidth="10" defaultRowHeight="12.75"/>
  <sheetData/>
  <phoneticPr fontId="0" type="noConversion"/>
  <pageMargins left="0.78740157499999996" right="0.78740157499999996" top="0.984251969" bottom="0.984251969" header="0.4921259845" footer="0.4921259845"/>
  <pageSetup paperSize="9" orientation="portrait" horizontalDpi="360" verticalDpi="360" r:id="rId1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0E631A-E702-4C78-B40C-0ABC326EE43A}">
  <dimension ref="A1"/>
  <sheetViews>
    <sheetView showFormulas="1" showGridLines="0" showRowColHeaders="0" showZeros="0" showOutlineSymbols="0" defaultGridColor="0" topLeftCell="B101" colorId="15" workbookViewId="0">
      <pane activePane="bottomRight" state="frozenSplit"/>
    </sheetView>
  </sheetViews>
  <sheetFormatPr baseColWidth="10" defaultRowHeight="12.75"/>
  <sheetData/>
  <phoneticPr fontId="0" type="noConversion"/>
  <pageMargins left="0.78740157499999996" right="0.78740157499999996" top="0.984251969" bottom="0.984251969" header="0.4921259845" footer="0.4921259845"/>
  <pageSetup paperSize="9" orientation="portrait" horizontalDpi="180" verticalDpi="180" r:id="rId1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AAEBBD-98C9-4A86-8208-5FF9ADA3A233}">
  <dimension ref="A1"/>
  <sheetViews>
    <sheetView showFormulas="1" showGridLines="0" showRowColHeaders="0" showZeros="0" showOutlineSymbols="0" defaultGridColor="0" topLeftCell="B101" colorId="15" workbookViewId="0">
      <pane activePane="bottomRight" state="frozenSplit"/>
    </sheetView>
  </sheetViews>
  <sheetFormatPr baseColWidth="10" defaultRowHeight="12.75"/>
  <sheetData/>
  <phoneticPr fontId="0" type="noConversion"/>
  <pageMargins left="0.78740157499999996" right="0.78740157499999996" top="0.984251969" bottom="0.984251969" header="0.4921259845" footer="0.4921259845"/>
  <pageSetup paperSize="9" orientation="portrait" horizontalDpi="360" verticalDpi="360" r:id="rId1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2FF5E6-FDFB-451E-ACF1-F241BF9E5E60}">
  <dimension ref="A1"/>
  <sheetViews>
    <sheetView showFormulas="1" showGridLines="0" showRowColHeaders="0" showZeros="0" showOutlineSymbols="0" defaultGridColor="0" topLeftCell="B101" colorId="15" workbookViewId="0">
      <pane activePane="bottomRight" state="frozenSplit"/>
    </sheetView>
  </sheetViews>
  <sheetFormatPr baseColWidth="10" defaultRowHeight="12.75"/>
  <sheetData/>
  <phoneticPr fontId="0" type="noConversion"/>
  <pageMargins left="0.78740157499999996" right="0.78740157499999996" top="0.984251969" bottom="0.984251969" header="0.4921259845" footer="0.4921259845"/>
  <pageSetup paperSize="9" orientation="portrait" horizontalDpi="180" verticalDpi="180" r:id="rId1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5C9B3-8AE4-4E4E-A0BE-056A6C95BA6C}">
  <dimension ref="A1"/>
  <sheetViews>
    <sheetView showFormulas="1" showGridLines="0" showRowColHeaders="0" showZeros="0" showOutlineSymbols="0" defaultGridColor="0" topLeftCell="B101" colorId="15" workbookViewId="0">
      <pane activePane="bottomRight" state="frozenSplit"/>
    </sheetView>
  </sheetViews>
  <sheetFormatPr baseColWidth="10" defaultRowHeight="12.75"/>
  <sheetData/>
  <phoneticPr fontId="0" type="noConversion"/>
  <pageMargins left="0.78740157499999996" right="0.78740157499999996" top="0.984251969" bottom="0.984251969" header="0.4921259845" footer="0.4921259845"/>
  <pageSetup paperSize="9" orientation="portrait" horizontalDpi="180" verticalDpi="180" r:id="rId1"/>
  <headerFooter alignWithMargins="0">
    <oddHeader>&amp;A</oddHeader>
    <oddFooter>Page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083B10-0624-47A6-8A48-70E57BB78918}">
  <dimension ref="A1"/>
  <sheetViews>
    <sheetView showGridLines="0" showRowColHeaders="0" showZeros="0" showOutlineSymbols="0" defaultGridColor="0" topLeftCell="B16384" colorId="15" workbookViewId="0"/>
  </sheetViews>
  <sheetFormatPr baseColWidth="10" defaultRowHeight="12.75"/>
  <sheetData/>
  <phoneticPr fontId="0" type="noConversion"/>
  <pageMargins left="0.78740157499999996" right="0.78740157499999996" top="0.984251969" bottom="0.984251969" header="0.4921259845" footer="0.4921259845"/>
  <headerFooter alignWithMargins="0">
    <oddHeader>&amp;A</oddHeader>
    <oddFooter>Page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06FF1B-7341-4841-971F-BEF47B55EF0A}">
  <dimension ref="A1"/>
  <sheetViews>
    <sheetView showGridLines="0" showRowColHeaders="0" showZeros="0" showOutlineSymbols="0" defaultGridColor="0" topLeftCell="B16384" colorId="15" workbookViewId="0"/>
  </sheetViews>
  <sheetFormatPr baseColWidth="10" defaultRowHeight="12.75"/>
  <sheetData/>
  <phoneticPr fontId="0" type="noConversion"/>
  <pageMargins left="0.78740157499999996" right="0.78740157499999996" top="0.984251969" bottom="0.984251969" header="0.4921259845" footer="0.4921259845"/>
  <headerFooter alignWithMargins="0">
    <oddHeader>&amp;A</oddHeader>
    <oddFooter>Page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7B450E-F930-4715-A380-BA87AC1E1E04}">
  <dimension ref="A1"/>
  <sheetViews>
    <sheetView showGridLines="0" showRowColHeaders="0" showZeros="0" showOutlineSymbols="0" defaultGridColor="0" topLeftCell="B16384" colorId="15" workbookViewId="0"/>
  </sheetViews>
  <sheetFormatPr baseColWidth="10" defaultRowHeight="12.75"/>
  <sheetData/>
  <phoneticPr fontId="0" type="noConversion"/>
  <pageMargins left="0.78740157499999996" right="0.78740157499999996" top="0.984251969" bottom="0.984251969" header="0.4921259845" footer="0.4921259845"/>
  <headerFooter alignWithMargins="0">
    <oddHeader>&amp;A</oddHeader>
    <oddFooter>Page 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D56F5C-DD25-4BCF-BCD6-DBFC3B757582}">
  <dimension ref="A1"/>
  <sheetViews>
    <sheetView showGridLines="0" showRowColHeaders="0" showZeros="0" showOutlineSymbols="0" defaultGridColor="0" topLeftCell="B16384" colorId="15" workbookViewId="0"/>
  </sheetViews>
  <sheetFormatPr baseColWidth="10" defaultRowHeight="12.75"/>
  <sheetData/>
  <phoneticPr fontId="0" type="noConversion"/>
  <pageMargins left="0.78740157499999996" right="0.78740157499999996" top="0.984251969" bottom="0.984251969" header="0.4921259845" footer="0.492125984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2</vt:i4>
      </vt:variant>
    </vt:vector>
  </HeadingPairs>
  <TitlesOfParts>
    <vt:vector size="5" baseType="lpstr">
      <vt:lpstr>DPGF et sous DPGF Prestations</vt:lpstr>
      <vt:lpstr>Sous -DPGF Maintenances</vt:lpstr>
      <vt:lpstr>BPU POSTE 2 et PIECES</vt:lpstr>
      <vt:lpstr>'DPGF et sous DPGF Prestations'!Zone_d_impression</vt:lpstr>
      <vt:lpstr>'Sous -DPGF Maintenances'!Zone_d_impression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Mobile IT Technologies</dc:creator>
  <cp:lastModifiedBy>LEBOUCHER Christopher</cp:lastModifiedBy>
  <cp:lastPrinted>2026-07-30T11:38:23Z</cp:lastPrinted>
  <dcterms:created xsi:type="dcterms:W3CDTF">1997-02-17T10:44:00Z</dcterms:created>
  <dcterms:modified xsi:type="dcterms:W3CDTF">2026-07-30T14:51:48Z</dcterms:modified>
</cp:coreProperties>
</file>